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VOSTRO\Downloads\Curso Matemáticas para Negocios\Modulo 5. Estadística descriptiva para los negocios\"/>
    </mc:Choice>
  </mc:AlternateContent>
  <bookViews>
    <workbookView xWindow="0" yWindow="0" windowWidth="20490" windowHeight="6330" firstSheet="1" activeTab="4"/>
  </bookViews>
  <sheets>
    <sheet name="Escalas de medición" sheetId="3" r:id="rId1"/>
    <sheet name="Medidas de tendencia central" sheetId="4" r:id="rId2"/>
    <sheet name="Medidas de dispersión" sheetId="1" r:id="rId3"/>
    <sheet name="T.frecuencias" sheetId="7" r:id="rId4"/>
    <sheet name="T2" sheetId="2" r:id="rId5"/>
  </sheets>
  <definedNames>
    <definedName name="_xlchart.v1.0" hidden="1">'T2'!$A$15</definedName>
    <definedName name="_xlchart.v1.1" hidden="1">'T2'!$A$16:$A$35</definedName>
    <definedName name="_xlchart.v1.2" hidden="1">'T2'!$A$15</definedName>
    <definedName name="_xlchart.v1.3" hidden="1">'T2'!$A$16:$A$35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8" i="7" l="1"/>
  <c r="G47" i="7"/>
  <c r="J42" i="7"/>
  <c r="I42" i="7"/>
  <c r="I48" i="7" s="1"/>
  <c r="H42" i="7"/>
  <c r="G25" i="7"/>
  <c r="J21" i="7"/>
  <c r="I21" i="7"/>
  <c r="I27" i="7" s="1"/>
  <c r="H21" i="7"/>
  <c r="K42" i="7" l="1"/>
  <c r="J27" i="7"/>
  <c r="K27" i="7"/>
  <c r="K21" i="7"/>
  <c r="J48" i="7"/>
  <c r="I49" i="7" l="1"/>
  <c r="I28" i="7"/>
  <c r="J28" i="7" l="1"/>
  <c r="K28" i="7" s="1"/>
  <c r="J49" i="7"/>
  <c r="I50" i="7" l="1"/>
  <c r="K49" i="7"/>
  <c r="I29" i="7"/>
  <c r="J29" i="7" l="1"/>
  <c r="J50" i="7"/>
  <c r="I51" i="7" l="1"/>
  <c r="K50" i="7"/>
  <c r="I30" i="7"/>
  <c r="K29" i="7"/>
  <c r="J30" i="7" l="1"/>
  <c r="K30" i="7" s="1"/>
  <c r="J51" i="7"/>
  <c r="L48" i="7" s="1" a="1"/>
  <c r="L51" i="7" l="1"/>
  <c r="L50" i="7"/>
  <c r="L49" i="7"/>
  <c r="L48" i="7"/>
  <c r="L52" i="7"/>
  <c r="K51" i="7"/>
  <c r="I31" i="7"/>
  <c r="J31" i="7" l="1"/>
  <c r="K31" i="7" s="1"/>
  <c r="L54" i="7"/>
  <c r="M49" i="7" s="1"/>
  <c r="N48" i="7"/>
  <c r="N49" i="7" s="1"/>
  <c r="N50" i="7" s="1"/>
  <c r="N51" i="7" s="1"/>
  <c r="M51" i="7"/>
  <c r="M48" i="7" l="1"/>
  <c r="M50" i="7"/>
  <c r="M54" i="7" s="1"/>
  <c r="O48" i="7"/>
  <c r="O49" i="7" s="1"/>
  <c r="I32" i="7"/>
  <c r="O50" i="7" l="1"/>
  <c r="O51" i="7" s="1"/>
  <c r="J32" i="7"/>
  <c r="I33" i="7" s="1"/>
  <c r="K32" i="7" l="1"/>
  <c r="J33" i="7"/>
  <c r="L27" i="7" s="1" a="1"/>
  <c r="L31" i="7" l="1"/>
  <c r="L30" i="7"/>
  <c r="L27" i="7"/>
  <c r="L33" i="7"/>
  <c r="L34" i="7"/>
  <c r="L32" i="7"/>
  <c r="L29" i="7"/>
  <c r="L28" i="7"/>
  <c r="K33" i="7"/>
  <c r="L35" i="7" l="1"/>
  <c r="M28" i="7" s="1"/>
  <c r="N27" i="7"/>
  <c r="N28" i="7" s="1"/>
  <c r="N29" i="7" s="1"/>
  <c r="N30" i="7" s="1"/>
  <c r="N31" i="7" s="1"/>
  <c r="N32" i="7" s="1"/>
  <c r="N33" i="7" s="1"/>
  <c r="M30" i="7" l="1"/>
  <c r="M27" i="7"/>
  <c r="M33" i="7"/>
  <c r="M32" i="7"/>
  <c r="M29" i="7"/>
  <c r="M31" i="7"/>
  <c r="M35" i="7" l="1"/>
  <c r="O27" i="7"/>
  <c r="O28" i="7" s="1"/>
  <c r="O29" i="7" s="1"/>
  <c r="O30" i="7" s="1"/>
  <c r="O31" i="7" s="1"/>
  <c r="O32" i="7" s="1"/>
  <c r="O33" i="7" s="1"/>
  <c r="V1" i="4" l="1"/>
  <c r="S1" i="4"/>
  <c r="K4" i="4" l="1"/>
  <c r="L4" i="4"/>
  <c r="M4" i="4"/>
  <c r="N4" i="4"/>
  <c r="O4" i="4"/>
  <c r="J4" i="4"/>
  <c r="K3" i="4"/>
  <c r="L3" i="4"/>
  <c r="M3" i="4"/>
  <c r="N3" i="4"/>
  <c r="O3" i="4"/>
  <c r="J3" i="4"/>
  <c r="K2" i="4"/>
  <c r="L2" i="4"/>
  <c r="M2" i="4"/>
  <c r="N2" i="4"/>
  <c r="O2" i="4"/>
  <c r="J2" i="4"/>
  <c r="C13" i="2" l="1"/>
  <c r="C12" i="2"/>
  <c r="C11" i="2"/>
  <c r="C9" i="2"/>
  <c r="I14" i="1" l="1"/>
  <c r="H14" i="1"/>
  <c r="D14" i="1"/>
  <c r="C14" i="1"/>
  <c r="C28" i="1" l="1"/>
  <c r="H28" i="1"/>
  <c r="H27" i="1"/>
  <c r="C27" i="1"/>
  <c r="J24" i="1"/>
  <c r="E24" i="1"/>
  <c r="E25" i="1"/>
  <c r="J25" i="1"/>
  <c r="H26" i="1"/>
  <c r="C26" i="1"/>
  <c r="C25" i="1"/>
  <c r="H25" i="1"/>
  <c r="C24" i="1"/>
  <c r="H24" i="1"/>
  <c r="H23" i="1"/>
  <c r="C23" i="1"/>
  <c r="H18" i="1"/>
  <c r="H19" i="1"/>
  <c r="H20" i="1"/>
  <c r="H21" i="1"/>
  <c r="H22" i="1"/>
  <c r="H17" i="1"/>
  <c r="C18" i="1"/>
  <c r="C19" i="1"/>
  <c r="C20" i="1"/>
  <c r="C21" i="1"/>
  <c r="C22" i="1"/>
  <c r="C17" i="1"/>
  <c r="G18" i="1"/>
  <c r="G19" i="1"/>
  <c r="G20" i="1"/>
  <c r="G21" i="1"/>
  <c r="G22" i="1"/>
  <c r="G17" i="1"/>
  <c r="B18" i="1"/>
  <c r="B19" i="1"/>
  <c r="B20" i="1"/>
  <c r="B21" i="1"/>
  <c r="B22" i="1"/>
  <c r="B17" i="1"/>
</calcChain>
</file>

<file path=xl/sharedStrings.xml><?xml version="1.0" encoding="utf-8"?>
<sst xmlns="http://schemas.openxmlformats.org/spreadsheetml/2006/main" count="209" uniqueCount="105">
  <si>
    <t>Dato</t>
  </si>
  <si>
    <t>PROMEDIO =</t>
  </si>
  <si>
    <t>MERCADO A</t>
  </si>
  <si>
    <t>MERCADO B</t>
  </si>
  <si>
    <t xml:space="preserve">xi​−μ </t>
  </si>
  <si>
    <t>xi​−μ</t>
  </si>
  <si>
    <t>(xi​−μ)2​</t>
  </si>
  <si>
    <t>VARIANZA =</t>
  </si>
  <si>
    <t>DESVIACION ESTANDAR=</t>
  </si>
  <si>
    <t>CV =</t>
  </si>
  <si>
    <t>CV=</t>
  </si>
  <si>
    <t>Los datos se alejan muy poco del promedio.</t>
  </si>
  <si>
    <t>La variación representa el 6% del promedio</t>
  </si>
  <si>
    <t>Los datos se alejan mucho del promedio</t>
  </si>
  <si>
    <t>La variación es 1.6 veces el promedio</t>
  </si>
  <si>
    <t>MEDIANA =</t>
  </si>
  <si>
    <t>El rendimiento típico del mercado es 8.5%</t>
  </si>
  <si>
    <t>El rendimiento típico del mercado es 5.75%</t>
  </si>
  <si>
    <t>RANGO =</t>
  </si>
  <si>
    <t>En el mercado A la diferencia entre el mejor y el peor mes es solo 1% y en el mercado B es de 28%.</t>
  </si>
  <si>
    <t xml:space="preserve">Una empresa colombiana exporta café a varios países y quiere presentar un informe </t>
  </si>
  <si>
    <t>para tomar decisiones comerciales. El objetivo es responder 3 preguntas:</t>
  </si>
  <si>
    <t xml:space="preserve">¿Qué país genera más ingresos?
</t>
  </si>
  <si>
    <t>¿Cómo se comparan las ventas entre países?</t>
  </si>
  <si>
    <t>¿En qué rango de precios se concentran las ventas?</t>
  </si>
  <si>
    <t>Ventas por país (anuales)</t>
  </si>
  <si>
    <t>País</t>
  </si>
  <si>
    <t>Ventas ($)</t>
  </si>
  <si>
    <t>%</t>
  </si>
  <si>
    <t>EEUU</t>
  </si>
  <si>
    <t>México</t>
  </si>
  <si>
    <t>}</t>
  </si>
  <si>
    <t>Chile</t>
  </si>
  <si>
    <t>Perú</t>
  </si>
  <si>
    <t>Ecuador</t>
  </si>
  <si>
    <t xml:space="preserve">Ventas individuales </t>
  </si>
  <si>
    <t xml:space="preserve">EEUU representa la mayor participación en ventas </t>
  </si>
  <si>
    <t>(aprox. 33%), seguido de México.</t>
  </si>
  <si>
    <t>Existe una disminución progresiva en las ventas entre países.</t>
  </si>
  <si>
    <t>Orden de mayor a menor.</t>
  </si>
  <si>
    <t>La mayoría de las ventas se concentran en los valores más bajos (12.000 a 36.000)</t>
  </si>
  <si>
    <t xml:space="preserve"> y a medida que el precio aumenta, disminuye la cantidad de ventas.</t>
  </si>
  <si>
    <t xml:space="preserve">EJEMPLOS DE VARIABLES Y SU CLASIFICACIÓN SEGÚN SU TIPO Y ESCALA </t>
  </si>
  <si>
    <t>AÑO</t>
  </si>
  <si>
    <t xml:space="preserve">RESERVAS MONETARIAS INTERNACIONALES </t>
  </si>
  <si>
    <t xml:space="preserve">TCAMBIO </t>
  </si>
  <si>
    <t xml:space="preserve">ARANCELES </t>
  </si>
  <si>
    <t xml:space="preserve">PIB EXTERNO      </t>
  </si>
  <si>
    <t xml:space="preserve">IMPORTACIONES </t>
  </si>
  <si>
    <t xml:space="preserve">EXPORTACIONES </t>
  </si>
  <si>
    <t>Media</t>
  </si>
  <si>
    <t xml:space="preserve">Mediana </t>
  </si>
  <si>
    <t xml:space="preserve">Moda </t>
  </si>
  <si>
    <t>EXPORTACIONES Tn</t>
  </si>
  <si>
    <t>IMPORTACIONES  Tn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</si>
  <si>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</si>
  <si>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</si>
  <si>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</si>
  <si>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</si>
  <si>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</si>
  <si>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</si>
  <si>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</si>
  <si>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</si>
  <si>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</si>
  <si>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</si>
  <si>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</si>
  <si>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</si>
  <si>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Año</t>
  </si>
  <si>
    <t>Trimestre</t>
  </si>
  <si>
    <t>Millones de pesos a precios corrientes</t>
  </si>
  <si>
    <t>Tasa de interés créditos de vivienda</t>
  </si>
  <si>
    <t>I</t>
  </si>
  <si>
    <t>II</t>
  </si>
  <si>
    <t>III</t>
  </si>
  <si>
    <t>IV</t>
  </si>
  <si>
    <t>N</t>
  </si>
  <si>
    <t xml:space="preserve">RANGO </t>
  </si>
  <si>
    <t>MIN</t>
  </si>
  <si>
    <t xml:space="preserve">CLASES </t>
  </si>
  <si>
    <t>AMPLITUD</t>
  </si>
  <si>
    <t>SE APROXIMA</t>
  </si>
  <si>
    <t>COEFICIENTE DE VARIACION</t>
  </si>
  <si>
    <t xml:space="preserve">desembolsos en millones de pesos </t>
  </si>
  <si>
    <t xml:space="preserve">CUARTIL </t>
  </si>
  <si>
    <t>variable observada</t>
  </si>
  <si>
    <t xml:space="preserve">millones de pesos promedio </t>
  </si>
  <si>
    <t>frecuencia absoluta</t>
  </si>
  <si>
    <t>frecuencia relativa</t>
  </si>
  <si>
    <t>frecuencia acumulada</t>
  </si>
  <si>
    <t>frecuencia arelativa acumulada</t>
  </si>
  <si>
    <t>i</t>
  </si>
  <si>
    <t>LI</t>
  </si>
  <si>
    <t>LS</t>
  </si>
  <si>
    <t>xn_i</t>
  </si>
  <si>
    <t>n_1</t>
  </si>
  <si>
    <t>fi</t>
  </si>
  <si>
    <t>N_i</t>
  </si>
  <si>
    <t>F_i</t>
  </si>
  <si>
    <t xml:space="preserve">TOTAL </t>
  </si>
  <si>
    <t xml:space="preserve">tasa de interes promedio trimestral </t>
  </si>
  <si>
    <t>frecuencia absoluta acumulada</t>
  </si>
  <si>
    <t>Desembolsos créditos</t>
  </si>
  <si>
    <t>Medidas de tendencia y dispersión</t>
  </si>
  <si>
    <t>El 24% de los desembolsos a analizar se encuentranentre 3.073.803 y 3.826.863</t>
  </si>
  <si>
    <t>El 65% de los desembolsos realizados se encuentran entre 2.320.743 y 5.332.983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</si>
</sst>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000"/>
    <numFmt numFmtId="165" formatCode="0.000"/>
    <numFmt numFmtId="166" formatCode="0.0%"/>
    <numFmt numFmtId="167" formatCode="_-* #,##0_-;\-* #,##0_-;_-* &quot;-&quot;??_-;_-@_-"/>
    <numFmt numFmtId="168" formatCode="_-* #,##0.000_-;\-* #,##0.0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8"/>
      <name val="Palatino Linotype"/>
      <family val="1"/>
    </font>
    <font>
      <i/>
      <sz val="11"/>
      <color theme="1"/>
      <name val="Calibri"/>
      <family val="2"/>
      <scheme val="minor"/>
    </font>
    <font>
      <b/>
      <sz val="9"/>
      <name val="Segoe UI"/>
      <family val="2"/>
    </font>
    <font>
      <b/>
      <sz val="9"/>
      <color theme="1"/>
      <name val="Segoe UI"/>
      <family val="2"/>
    </font>
    <font>
      <sz val="9"/>
      <name val="Segoe UI"/>
      <family val="2"/>
    </font>
    <font>
      <sz val="9"/>
      <color rgb="FF000000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2" borderId="0" xfId="0" applyFont="1" applyFill="1"/>
    <xf numFmtId="0" fontId="6" fillId="3" borderId="0" xfId="0" applyFont="1" applyFill="1"/>
    <xf numFmtId="0" fontId="0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Fill="1"/>
    <xf numFmtId="165" fontId="6" fillId="0" borderId="0" xfId="0" applyNumberFormat="1" applyFont="1" applyFill="1"/>
    <xf numFmtId="0" fontId="3" fillId="4" borderId="0" xfId="0" applyFont="1" applyFill="1"/>
    <xf numFmtId="164" fontId="3" fillId="4" borderId="0" xfId="0" applyNumberFormat="1" applyFont="1" applyFill="1" applyBorder="1" applyAlignment="1">
      <alignment horizontal="center" vertical="center" wrapText="1"/>
    </xf>
    <xf numFmtId="2" fontId="3" fillId="4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3" borderId="0" xfId="0" applyFont="1" applyFill="1" applyAlignment="1">
      <alignment wrapText="1"/>
    </xf>
    <xf numFmtId="0" fontId="7" fillId="3" borderId="0" xfId="0" applyFont="1" applyFill="1"/>
    <xf numFmtId="0" fontId="5" fillId="3" borderId="0" xfId="0" applyFont="1" applyFill="1"/>
    <xf numFmtId="0" fontId="3" fillId="5" borderId="0" xfId="0" applyFont="1" applyFill="1"/>
    <xf numFmtId="9" fontId="7" fillId="5" borderId="0" xfId="1" applyFont="1" applyFill="1"/>
    <xf numFmtId="10" fontId="7" fillId="5" borderId="0" xfId="1" applyNumberFormat="1" applyFont="1" applyFill="1"/>
    <xf numFmtId="0" fontId="3" fillId="0" borderId="0" xfId="0" applyFont="1"/>
    <xf numFmtId="0" fontId="5" fillId="0" borderId="0" xfId="0" applyFont="1"/>
    <xf numFmtId="2" fontId="5" fillId="0" borderId="0" xfId="0" applyNumberFormat="1" applyFont="1"/>
    <xf numFmtId="0" fontId="3" fillId="6" borderId="0" xfId="0" applyFont="1" applyFill="1"/>
    <xf numFmtId="0" fontId="3" fillId="7" borderId="0" xfId="0" applyFont="1" applyFill="1"/>
    <xf numFmtId="0" fontId="0" fillId="0" borderId="0" xfId="0" applyAlignment="1"/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166" fontId="3" fillId="0" borderId="1" xfId="1" applyNumberFormat="1" applyFont="1" applyBorder="1" applyAlignment="1">
      <alignment horizontal="center"/>
    </xf>
    <xf numFmtId="9" fontId="3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9" fillId="9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0" fillId="10" borderId="1" xfId="0" applyFill="1" applyBorder="1"/>
    <xf numFmtId="0" fontId="10" fillId="10" borderId="1" xfId="0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9" fontId="0" fillId="0" borderId="0" xfId="1" applyFont="1" applyFill="1" applyBorder="1" applyAlignment="1"/>
    <xf numFmtId="0" fontId="14" fillId="1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/>
    </xf>
    <xf numFmtId="3" fontId="15" fillId="0" borderId="1" xfId="0" applyNumberFormat="1" applyFont="1" applyFill="1" applyBorder="1" applyAlignment="1">
      <alignment horizontal="right" wrapText="1"/>
    </xf>
    <xf numFmtId="0" fontId="0" fillId="15" borderId="1" xfId="0" applyFill="1" applyBorder="1"/>
    <xf numFmtId="0" fontId="0" fillId="2" borderId="1" xfId="0" applyFill="1" applyBorder="1"/>
    <xf numFmtId="0" fontId="0" fillId="0" borderId="1" xfId="0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9" fontId="0" fillId="0" borderId="1" xfId="1" applyFont="1" applyFill="1" applyBorder="1" applyAlignment="1">
      <alignment horizontal="center"/>
    </xf>
    <xf numFmtId="167" fontId="0" fillId="0" borderId="1" xfId="2" applyNumberFormat="1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9" fontId="0" fillId="0" borderId="1" xfId="1" applyFont="1" applyFill="1" applyBorder="1"/>
    <xf numFmtId="9" fontId="0" fillId="0" borderId="1" xfId="0" applyNumberFormat="1" applyFill="1" applyBorder="1"/>
    <xf numFmtId="0" fontId="0" fillId="0" borderId="1" xfId="0" applyFill="1" applyBorder="1"/>
    <xf numFmtId="43" fontId="0" fillId="0" borderId="1" xfId="0" applyNumberFormat="1" applyFill="1" applyBorder="1"/>
    <xf numFmtId="0" fontId="8" fillId="15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 wrapText="1"/>
    </xf>
    <xf numFmtId="168" fontId="0" fillId="0" borderId="1" xfId="2" applyNumberFormat="1" applyFont="1" applyFill="1" applyBorder="1" applyAlignment="1">
      <alignment horizontal="center"/>
    </xf>
    <xf numFmtId="0" fontId="16" fillId="0" borderId="0" xfId="0" applyFont="1"/>
    <xf numFmtId="9" fontId="16" fillId="0" borderId="0" xfId="1" applyFont="1" applyFill="1" applyBorder="1" applyAlignment="1"/>
    <xf numFmtId="0" fontId="17" fillId="15" borderId="1" xfId="0" applyFont="1" applyFill="1" applyBorder="1" applyAlignment="1">
      <alignment horizontal="center"/>
    </xf>
    <xf numFmtId="0" fontId="17" fillId="15" borderId="1" xfId="0" applyFont="1" applyFill="1" applyBorder="1" applyAlignment="1">
      <alignment horizontal="center" wrapText="1"/>
    </xf>
    <xf numFmtId="0" fontId="17" fillId="15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1" xfId="1" applyFont="1" applyFill="1" applyBorder="1" applyAlignment="1">
      <alignment horizontal="center"/>
    </xf>
    <xf numFmtId="167" fontId="16" fillId="0" borderId="1" xfId="2" applyNumberFormat="1" applyFont="1" applyFill="1" applyBorder="1" applyAlignment="1">
      <alignment horizontal="center"/>
    </xf>
    <xf numFmtId="43" fontId="16" fillId="0" borderId="1" xfId="2" applyFont="1" applyFill="1" applyBorder="1" applyAlignment="1">
      <alignment horizontal="center"/>
    </xf>
    <xf numFmtId="9" fontId="16" fillId="0" borderId="1" xfId="1" applyFont="1" applyFill="1" applyBorder="1"/>
    <xf numFmtId="9" fontId="16" fillId="0" borderId="1" xfId="0" applyNumberFormat="1" applyFont="1" applyFill="1" applyBorder="1"/>
    <xf numFmtId="0" fontId="16" fillId="0" borderId="1" xfId="0" applyFont="1" applyFill="1" applyBorder="1"/>
    <xf numFmtId="43" fontId="16" fillId="0" borderId="1" xfId="0" applyNumberFormat="1" applyFont="1" applyFill="1" applyBorder="1"/>
    <xf numFmtId="0" fontId="8" fillId="8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/>
    </xf>
    <xf numFmtId="0" fontId="11" fillId="13" borderId="5" xfId="0" applyFont="1" applyFill="1" applyBorder="1" applyAlignment="1">
      <alignment horizontal="center" wrapText="1"/>
    </xf>
    <xf numFmtId="0" fontId="11" fillId="13" borderId="6" xfId="0" applyFont="1" applyFill="1" applyBorder="1" applyAlignment="1">
      <alignment horizontal="center" wrapText="1"/>
    </xf>
    <xf numFmtId="0" fontId="11" fillId="12" borderId="5" xfId="0" applyFont="1" applyFill="1" applyBorder="1" applyAlignment="1">
      <alignment horizontal="center" wrapText="1"/>
    </xf>
    <xf numFmtId="0" fontId="11" fillId="12" borderId="6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7" fillId="15" borderId="4" xfId="0" applyFont="1" applyFill="1" applyBorder="1" applyAlignment="1">
      <alignment horizontal="center"/>
    </xf>
    <xf numFmtId="0" fontId="17" fillId="15" borderId="1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Histograma de Frecuencias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solidFill>
                <a:srgbClr val="C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T.frecuencias!$K$27:$K$33</c:f>
              <c:numCache>
                <c:formatCode>_-* #,##0_-;\-* #,##0_-;_-* "-"??_-;_-@_-</c:formatCode>
                <c:ptCount val="7"/>
                <c:pt idx="0">
                  <c:v>2697273</c:v>
                </c:pt>
                <c:pt idx="1">
                  <c:v>3450333</c:v>
                </c:pt>
                <c:pt idx="2">
                  <c:v>4203393</c:v>
                </c:pt>
                <c:pt idx="3">
                  <c:v>4956453</c:v>
                </c:pt>
                <c:pt idx="4">
                  <c:v>5709513</c:v>
                </c:pt>
                <c:pt idx="5">
                  <c:v>6462573</c:v>
                </c:pt>
                <c:pt idx="6">
                  <c:v>7215633</c:v>
                </c:pt>
              </c:numCache>
            </c:numRef>
          </c:cat>
          <c:val>
            <c:numRef>
              <c:f>T.frecuencias!$L$27:$L$33</c:f>
              <c:numCache>
                <c:formatCode>_(* #,##0.00_);_(* \(#,##0.00\);_(* "-"??_);_(@_)</c:formatCode>
                <c:ptCount val="7"/>
                <c:pt idx="0">
                  <c:v>1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71-4B98-A07E-4461068A019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46712816"/>
        <c:axId val="46713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T.frecuencias!$K$27:$K$33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7"/>
                      <c:pt idx="0">
                        <c:v>2697273</c:v>
                      </c:pt>
                      <c:pt idx="1">
                        <c:v>3450333</c:v>
                      </c:pt>
                      <c:pt idx="2">
                        <c:v>4203393</c:v>
                      </c:pt>
                      <c:pt idx="3">
                        <c:v>4956453</c:v>
                      </c:pt>
                      <c:pt idx="4">
                        <c:v>5709513</c:v>
                      </c:pt>
                      <c:pt idx="5">
                        <c:v>6462573</c:v>
                      </c:pt>
                      <c:pt idx="6">
                        <c:v>7215633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T.frecuencias!$K$27:$K$33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7"/>
                      <c:pt idx="0">
                        <c:v>2697273</c:v>
                      </c:pt>
                      <c:pt idx="1">
                        <c:v>3450333</c:v>
                      </c:pt>
                      <c:pt idx="2">
                        <c:v>4203393</c:v>
                      </c:pt>
                      <c:pt idx="3">
                        <c:v>4956453</c:v>
                      </c:pt>
                      <c:pt idx="4">
                        <c:v>5709513</c:v>
                      </c:pt>
                      <c:pt idx="5">
                        <c:v>6462573</c:v>
                      </c:pt>
                      <c:pt idx="6">
                        <c:v>7215633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A71-4B98-A07E-4461068A0198}"/>
                  </c:ext>
                </c:extLst>
              </c15:ser>
            </c15:filteredBarSeries>
          </c:ext>
        </c:extLst>
      </c:barChart>
      <c:catAx>
        <c:axId val="46712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Monto</a:t>
                </a:r>
                <a:r>
                  <a:rPr lang="en-US" baseline="0"/>
                  <a:t> en milones de pesos 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13648"/>
        <c:crosses val="autoZero"/>
        <c:auto val="1"/>
        <c:lblAlgn val="ctr"/>
        <c:lblOffset val="100"/>
        <c:noMultiLvlLbl val="0"/>
      </c:catAx>
      <c:valAx>
        <c:axId val="4671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Frecuencia absolua # de desembolsos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1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VENTAS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'T2'!$C$8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69-47C2-9ECC-E5EB2738C3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69-47C2-9ECC-E5EB2738C3B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D69-47C2-9ECC-E5EB2738C3B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D69-47C2-9ECC-E5EB2738C3B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D69-47C2-9ECC-E5EB2738C3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'T2'!$A$9:$A$13</c:f>
              <c:strCache>
                <c:ptCount val="5"/>
                <c:pt idx="0">
                  <c:v>EEUU</c:v>
                </c:pt>
                <c:pt idx="1">
                  <c:v>México</c:v>
                </c:pt>
                <c:pt idx="2">
                  <c:v>Chile</c:v>
                </c:pt>
                <c:pt idx="3">
                  <c:v>Perú</c:v>
                </c:pt>
                <c:pt idx="4">
                  <c:v>Ecuador</c:v>
                </c:pt>
              </c:strCache>
            </c:strRef>
          </c:cat>
          <c:val>
            <c:numRef>
              <c:f>'T2'!$C$9:$C$13</c:f>
              <c:numCache>
                <c:formatCode>0.0%</c:formatCode>
                <c:ptCount val="5"/>
                <c:pt idx="0">
                  <c:v>0.33333333333333331</c:v>
                </c:pt>
                <c:pt idx="1">
                  <c:v>0</c:v>
                </c:pt>
                <c:pt idx="2" formatCode="0%">
                  <c:v>0.2</c:v>
                </c:pt>
                <c:pt idx="3">
                  <c:v>0.13333333333333333</c:v>
                </c:pt>
                <c:pt idx="4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69-47C2-9ECC-E5EB2738C3B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'T2'!$B$8</c:f>
              <c:strCache>
                <c:ptCount val="1"/>
                <c:pt idx="0">
                  <c:v>Ventas ($)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'T2'!$A$9:$A$13</c:f>
              <c:strCache>
                <c:ptCount val="5"/>
                <c:pt idx="0">
                  <c:v>EEUU</c:v>
                </c:pt>
                <c:pt idx="1">
                  <c:v>México</c:v>
                </c:pt>
                <c:pt idx="2">
                  <c:v>Chile</c:v>
                </c:pt>
                <c:pt idx="3">
                  <c:v>Perú</c:v>
                </c:pt>
                <c:pt idx="4">
                  <c:v>Ecuador</c:v>
                </c:pt>
              </c:strCache>
            </c:strRef>
          </c:cat>
          <c:val>
            <c:numRef>
              <c:f>'T2'!$B$9:$B$13</c:f>
              <c:numCache>
                <c:formatCode>#,##0</c:formatCode>
                <c:ptCount val="5"/>
                <c:pt idx="0">
                  <c:v>50000000</c:v>
                </c:pt>
                <c:pt idx="1">
                  <c:v>40000000</c:v>
                </c:pt>
                <c:pt idx="2">
                  <c:v>30000000</c:v>
                </c:pt>
                <c:pt idx="3">
                  <c:v>20000000</c:v>
                </c:pt>
                <c:pt idx="4">
                  <c:v>10000000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A0-4B73-BF94-392D3EB9B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2870624"/>
        <c:axId val="1142861984"/>
      </c:barChart>
      <c:catAx>
        <c:axId val="1142870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2861984"/>
        <c:crosses val="autoZero"/>
        <c:auto val="1"/>
        <c:lblAlgn val="ctr"/>
        <c:lblOffset val="100"/>
        <c:noMultiLvlLbl val="0"/>
      </c:catAx>
      <c:valAx>
        <c:axId val="114286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287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16103</xdr:colOff>
      <xdr:row>3</xdr:row>
      <xdr:rowOff>185560</xdr:rowOff>
    </xdr:from>
    <xdr:to>
      <xdr:col>8</xdr:col>
      <xdr:colOff>758710</xdr:colOff>
      <xdr:row>24</xdr:row>
      <xdr:rowOff>42221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87" y="751107"/>
          <a:ext cx="6090498" cy="38154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371475</xdr:colOff>
      <xdr:row>0</xdr:row>
      <xdr:rowOff>419100</xdr:rowOff>
    </xdr:from>
    <xdr:to>
      <xdr:col>16</xdr:col>
      <xdr:colOff>657225</xdr:colOff>
      <xdr:row>1</xdr:row>
      <xdr:rowOff>38100</xdr:rowOff>
    </xdr:to>
    <xdr:sp macro="" textlink="">
      <xdr:nvSpPr>
        <xdr:cNvPr id="2" name="CuadroTexto 1"/>
        <xdr:cNvSpPr txBox="1"/>
      </xdr:nvSpPr>
      <xdr:spPr>
        <a:xfrm>
          <a:off x="13630275" y="419100"/>
          <a:ext cx="10477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Promedio </a:t>
          </a:r>
        </a:p>
      </xdr:txBody>
    </xdr:sp>
    <xdr:clientData/>
  </xdr:twoCellAnchor>
  <xdr:twoCellAnchor>
    <xdr:from>
      <xdr:col>15</xdr:col>
      <xdr:colOff>390524</xdr:colOff>
      <xdr:row>3</xdr:row>
      <xdr:rowOff>171450</xdr:rowOff>
    </xdr:from>
    <xdr:to>
      <xdr:col>17</xdr:col>
      <xdr:colOff>571499</xdr:colOff>
      <xdr:row>5</xdr:row>
      <xdr:rowOff>104775</xdr:rowOff>
    </xdr:to>
    <xdr:sp macro="" textlink="">
      <xdr:nvSpPr>
        <xdr:cNvPr id="3" name="CuadroTexto 2"/>
        <xdr:cNvSpPr txBox="1"/>
      </xdr:nvSpPr>
      <xdr:spPr>
        <a:xfrm>
          <a:off x="13649324" y="1266825"/>
          <a:ext cx="17049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Valor</a:t>
          </a:r>
          <a:r>
            <a:rPr lang="en-US" sz="1100" baseline="0"/>
            <a:t> que más se repite</a:t>
          </a:r>
          <a:endParaRPr lang="en-US" sz="1100"/>
        </a:p>
      </xdr:txBody>
    </xdr:sp>
    <xdr:clientData/>
  </xdr:twoCellAnchor>
  <xdr:twoCellAnchor>
    <xdr:from>
      <xdr:col>15</xdr:col>
      <xdr:colOff>390525</xdr:colOff>
      <xdr:row>1</xdr:row>
      <xdr:rowOff>190500</xdr:rowOff>
    </xdr:from>
    <xdr:to>
      <xdr:col>17</xdr:col>
      <xdr:colOff>581025</xdr:colOff>
      <xdr:row>3</xdr:row>
      <xdr:rowOff>66675</xdr:rowOff>
    </xdr:to>
    <xdr:sp macro="" textlink="">
      <xdr:nvSpPr>
        <xdr:cNvPr id="4" name="CuadroTexto 3"/>
        <xdr:cNvSpPr txBox="1"/>
      </xdr:nvSpPr>
      <xdr:spPr>
        <a:xfrm>
          <a:off x="13649325" y="866775"/>
          <a:ext cx="17145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Valor</a:t>
          </a:r>
          <a:r>
            <a:rPr lang="en-US" sz="1100" baseline="0"/>
            <a:t> que divide los datos</a:t>
          </a:r>
          <a:endParaRPr lang="en-US" sz="1100"/>
        </a:p>
      </xdr:txBody>
    </xdr:sp>
    <xdr:clientData/>
  </xdr:twoCellAnchor>
  <xdr:twoCellAnchor>
    <xdr:from>
      <xdr:col>15</xdr:col>
      <xdr:colOff>57150</xdr:colOff>
      <xdr:row>0</xdr:row>
      <xdr:rowOff>566738</xdr:rowOff>
    </xdr:from>
    <xdr:to>
      <xdr:col>15</xdr:col>
      <xdr:colOff>371475</xdr:colOff>
      <xdr:row>1</xdr:row>
      <xdr:rowOff>180975</xdr:rowOff>
    </xdr:to>
    <xdr:cxnSp macro="">
      <xdr:nvCxnSpPr>
        <xdr:cNvPr id="9" name="Conector recto de flecha 8"/>
        <xdr:cNvCxnSpPr>
          <a:endCxn id="2" idx="1"/>
        </xdr:cNvCxnSpPr>
      </xdr:nvCxnSpPr>
      <xdr:spPr>
        <a:xfrm flipV="1">
          <a:off x="13315950" y="566738"/>
          <a:ext cx="314325" cy="2905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</xdr:row>
      <xdr:rowOff>104775</xdr:rowOff>
    </xdr:from>
    <xdr:to>
      <xdr:col>15</xdr:col>
      <xdr:colOff>323850</xdr:colOff>
      <xdr:row>2</xdr:row>
      <xdr:rowOff>104775</xdr:rowOff>
    </xdr:to>
    <xdr:cxnSp macro="">
      <xdr:nvCxnSpPr>
        <xdr:cNvPr id="11" name="Conector recto de flecha 10"/>
        <xdr:cNvCxnSpPr/>
      </xdr:nvCxnSpPr>
      <xdr:spPr>
        <a:xfrm>
          <a:off x="13315950" y="990600"/>
          <a:ext cx="2667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3</xdr:row>
      <xdr:rowOff>76200</xdr:rowOff>
    </xdr:from>
    <xdr:to>
      <xdr:col>15</xdr:col>
      <xdr:colOff>390524</xdr:colOff>
      <xdr:row>4</xdr:row>
      <xdr:rowOff>138113</xdr:rowOff>
    </xdr:to>
    <xdr:cxnSp macro="">
      <xdr:nvCxnSpPr>
        <xdr:cNvPr id="13" name="Conector recto de flecha 12"/>
        <xdr:cNvCxnSpPr>
          <a:endCxn id="3" idx="1"/>
        </xdr:cNvCxnSpPr>
      </xdr:nvCxnSpPr>
      <xdr:spPr>
        <a:xfrm>
          <a:off x="13296900" y="1171575"/>
          <a:ext cx="352424" cy="2714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305579</xdr:colOff>
      <xdr:row>10</xdr:row>
      <xdr:rowOff>124108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648607-5481-101E-6521-10E6825D6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82429" cy="2029108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609600</xdr:colOff>
      <xdr:row>0</xdr:row>
      <xdr:rowOff>1</xdr:rowOff>
    </xdr:from>
    <xdr:to>
      <xdr:col>9</xdr:col>
      <xdr:colOff>323850</xdr:colOff>
      <xdr:row>11</xdr:row>
      <xdr:rowOff>5352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D6B5BC-371A-A23D-3B7A-3E7543808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5975" y="1"/>
          <a:ext cx="3590925" cy="209470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19</xdr:col>
      <xdr:colOff>593424</xdr:colOff>
      <xdr:row>18</xdr:row>
      <xdr:rowOff>114881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2EFAFC5-B5C1-486D-B7A2-1EE7D1E32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3250" y="1143000"/>
          <a:ext cx="7451423" cy="30009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468218</xdr:colOff>
      <xdr:row>22</xdr:row>
      <xdr:rowOff>166172</xdr:rowOff>
    </xdr:from>
    <xdr:to>
      <xdr:col>21</xdr:col>
      <xdr:colOff>495760</xdr:colOff>
      <xdr:row>35</xdr:row>
      <xdr:rowOff>178107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695325</xdr:colOff>
      <xdr:row>6</xdr:row>
      <xdr:rowOff>33337</xdr:rowOff>
    </xdr:from>
    <xdr:to>
      <xdr:col>9</xdr:col>
      <xdr:colOff>695325</xdr:colOff>
      <xdr:row>16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B22F9C6-99A2-3453-8C31-4AB69C601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757237</xdr:colOff>
      <xdr:row>19</xdr:row>
      <xdr:rowOff>176212</xdr:rowOff>
    </xdr:from>
    <xdr:to>
      <xdr:col>9</xdr:col>
      <xdr:colOff>757237</xdr:colOff>
      <xdr:row>34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69A1D54-C2DE-62E6-D173-D7F241EC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13229</xdr:colOff>
      <xdr:row>38</xdr:row>
      <xdr:rowOff>3703</xdr:rowOff>
    </xdr:from>
    <xdr:to>
      <xdr:col>10</xdr:col>
      <xdr:colOff>13229</xdr:colOff>
      <xdr:row>52</xdr:row>
      <xdr:rowOff>89428</xdr:rowOff>
    </xdr:to>
    <xdr:sp macro="" textlink="">
      <xdr:nvSpPr>
        <xdr:cNvPr id="4" name="Rectángulo 3"/>
        <xdr:cNvSpPr>
          <a:spLocks noTextEdit="1"/>
        </xdr:cNvSpPr>
      </xdr:nvSpPr>
      <xdr:spPr>
        <a:xfrm>
          <a:off x="4166129" y="11500378"/>
          <a:ext cx="4572000" cy="2752725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es-CO" sz="1100"/>
            <a:t>Este gráfico no está disponible en su versión de Excel.
Si edita esta forma o guarda el libro en un formato de archivo diferente, el gráfico no se podrá utilizar.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showGridLines="0" zoomScale="96" workbookViewId="0">
      <selection activeCell="K11" sqref="K11"/>
    </sheetView>
  </sheetViews>
  <sheetFormatPr baseColWidth="10" defaultRowHeight="15" x14ac:dyDescent="0.25"/>
  <sheetData>
    <row r="1" spans="2:9" x14ac:dyDescent="0.25">
      <c r="B1" s="39"/>
      <c r="C1" s="39"/>
      <c r="D1" s="39"/>
      <c r="E1" s="39"/>
      <c r="F1" s="39"/>
      <c r="G1" s="39"/>
      <c r="H1" s="39"/>
    </row>
    <row r="2" spans="2:9" x14ac:dyDescent="0.25">
      <c r="B2" s="88" t="s">
        <v>42</v>
      </c>
      <c r="C2" s="88"/>
      <c r="D2" s="88"/>
      <c r="E2" s="88"/>
      <c r="F2" s="88"/>
      <c r="G2" s="88"/>
      <c r="H2" s="88"/>
      <c r="I2" s="88"/>
    </row>
    <row r="3" spans="2:9" x14ac:dyDescent="0.25">
      <c r="B3" s="88"/>
      <c r="C3" s="88"/>
      <c r="D3" s="88"/>
      <c r="E3" s="88"/>
      <c r="F3" s="88"/>
      <c r="G3" s="88"/>
      <c r="H3" s="88"/>
      <c r="I3" s="88"/>
    </row>
    <row r="4" spans="2:9" x14ac:dyDescent="0.25">
      <c r="B4" s="88"/>
      <c r="C4" s="88"/>
      <c r="D4" s="88"/>
      <c r="E4" s="88"/>
      <c r="F4" s="88"/>
      <c r="G4" s="88"/>
      <c r="H4" s="88"/>
      <c r="I4" s="88"/>
    </row>
    <row r="5" spans="2:9" x14ac:dyDescent="0.25">
      <c r="B5" s="39"/>
      <c r="C5" s="39"/>
      <c r="D5" s="39"/>
      <c r="E5" s="39"/>
      <c r="F5" s="39"/>
      <c r="G5" s="39"/>
      <c r="H5" s="39"/>
    </row>
    <row r="6" spans="2:9" x14ac:dyDescent="0.25">
      <c r="B6" s="39"/>
      <c r="C6" s="39"/>
      <c r="D6" s="39"/>
      <c r="E6" s="39"/>
      <c r="F6" s="39"/>
      <c r="G6" s="39"/>
      <c r="H6" s="39"/>
    </row>
    <row r="7" spans="2:9" x14ac:dyDescent="0.25">
      <c r="B7" s="39"/>
      <c r="C7" s="39"/>
      <c r="D7" s="39"/>
      <c r="E7" s="39"/>
      <c r="F7" s="39"/>
      <c r="G7" s="39"/>
      <c r="H7" s="39"/>
    </row>
    <row r="8" spans="2:9" x14ac:dyDescent="0.25">
      <c r="B8" s="39"/>
      <c r="C8" s="39"/>
      <c r="D8" s="39"/>
      <c r="E8" s="39"/>
      <c r="F8" s="39"/>
      <c r="G8" s="39"/>
      <c r="H8" s="39"/>
    </row>
    <row r="9" spans="2:9" x14ac:dyDescent="0.25">
      <c r="B9" s="39"/>
      <c r="C9" s="39"/>
      <c r="D9" s="39"/>
      <c r="E9" s="39"/>
      <c r="F9" s="39"/>
      <c r="G9" s="39"/>
      <c r="H9" s="39"/>
    </row>
    <row r="10" spans="2:9" x14ac:dyDescent="0.25">
      <c r="B10" s="39"/>
      <c r="C10" s="39"/>
      <c r="D10" s="39"/>
      <c r="E10" s="39"/>
      <c r="F10" s="39"/>
      <c r="G10" s="39"/>
      <c r="H10" s="39"/>
    </row>
    <row r="11" spans="2:9" x14ac:dyDescent="0.25">
      <c r="B11" s="39"/>
      <c r="C11" s="39"/>
      <c r="D11" s="39"/>
      <c r="E11" s="39"/>
      <c r="F11" s="39"/>
      <c r="G11" s="39"/>
      <c r="H11" s="39"/>
    </row>
    <row r="12" spans="2:9" x14ac:dyDescent="0.25">
      <c r="B12" s="39"/>
      <c r="C12" s="39"/>
      <c r="D12" s="39"/>
      <c r="E12" s="39"/>
      <c r="F12" s="39"/>
      <c r="G12" s="39"/>
      <c r="H12" s="39"/>
    </row>
    <row r="13" spans="2:9" x14ac:dyDescent="0.25">
      <c r="B13" s="39"/>
      <c r="C13" s="39"/>
      <c r="D13" s="39"/>
      <c r="E13" s="39"/>
      <c r="F13" s="39"/>
      <c r="G13" s="39"/>
      <c r="H13" s="39"/>
    </row>
    <row r="14" spans="2:9" x14ac:dyDescent="0.25">
      <c r="B14" s="39"/>
      <c r="C14" s="39"/>
      <c r="D14" s="39"/>
      <c r="E14" s="39"/>
      <c r="F14" s="39"/>
      <c r="G14" s="39"/>
      <c r="H14" s="39"/>
    </row>
    <row r="15" spans="2:9" x14ac:dyDescent="0.25">
      <c r="B15" s="39"/>
      <c r="C15" s="39"/>
      <c r="D15" s="39"/>
      <c r="E15" s="39"/>
      <c r="F15" s="39"/>
      <c r="G15" s="39"/>
      <c r="H15" s="39"/>
    </row>
  </sheetData>
  <mergeCells count="1">
    <mergeCell ref="B2:I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1"/>
  <sheetViews>
    <sheetView topLeftCell="J1" workbookViewId="0">
      <selection activeCell="N9" sqref="N9"/>
    </sheetView>
  </sheetViews>
  <sheetFormatPr baseColWidth="10" defaultRowHeight="15" x14ac:dyDescent="0.25"/>
  <cols>
    <col min="2" max="2" width="15.140625" customWidth="1"/>
    <col min="3" max="3" width="13.28515625" customWidth="1"/>
    <col min="4" max="4" width="15.28515625" customWidth="1"/>
    <col min="5" max="5" width="13.28515625" customWidth="1"/>
    <col min="6" max="6" width="20.5703125" customWidth="1"/>
    <col min="7" max="7" width="15.42578125" customWidth="1"/>
    <col min="10" max="10" width="14.42578125" customWidth="1"/>
    <col min="19" max="19" width="24" customWidth="1"/>
    <col min="22" max="22" width="25.5703125" customWidth="1"/>
  </cols>
  <sheetData>
    <row r="1" spans="1:23" ht="53.25" customHeight="1" x14ac:dyDescent="0.25">
      <c r="A1" s="42" t="s">
        <v>43</v>
      </c>
      <c r="B1" s="42" t="s">
        <v>44</v>
      </c>
      <c r="C1" s="42" t="s">
        <v>45</v>
      </c>
      <c r="D1" s="42" t="s">
        <v>46</v>
      </c>
      <c r="E1" s="42" t="s">
        <v>47</v>
      </c>
      <c r="F1" s="42" t="s">
        <v>54</v>
      </c>
      <c r="G1" s="42" t="s">
        <v>53</v>
      </c>
      <c r="I1" s="38"/>
      <c r="J1" s="49" t="s">
        <v>44</v>
      </c>
      <c r="K1" s="49" t="s">
        <v>45</v>
      </c>
      <c r="L1" s="49" t="s">
        <v>46</v>
      </c>
      <c r="M1" s="49" t="s">
        <v>47</v>
      </c>
      <c r="N1" s="49" t="s">
        <v>48</v>
      </c>
      <c r="O1" s="49" t="s">
        <v>49</v>
      </c>
      <c r="P1" s="51"/>
      <c r="Q1" s="51"/>
      <c r="S1" s="89" t="str">
        <f>+B1</f>
        <v xml:space="preserve">RESERVAS MONETARIAS INTERNACIONALES </v>
      </c>
      <c r="T1" s="89"/>
      <c r="V1" s="90" t="str">
        <f>+F1</f>
        <v>IMPORTACIONES  Tn</v>
      </c>
      <c r="W1" s="90"/>
    </row>
    <row r="2" spans="1:23" ht="16.5" x14ac:dyDescent="0.3">
      <c r="A2" s="41">
        <v>1</v>
      </c>
      <c r="B2" s="41">
        <v>0.91</v>
      </c>
      <c r="C2" s="41">
        <v>1000.03</v>
      </c>
      <c r="D2" s="41">
        <v>0.85</v>
      </c>
      <c r="E2" s="41">
        <v>5.75</v>
      </c>
      <c r="F2" s="41">
        <v>23.7</v>
      </c>
      <c r="G2" s="41">
        <v>31.9</v>
      </c>
      <c r="I2" s="48" t="s">
        <v>50</v>
      </c>
      <c r="J2" s="44">
        <f>+AVERAGE(B2:B151)</f>
        <v>0.47079999999999994</v>
      </c>
      <c r="K2" s="44">
        <f t="shared" ref="K2:O2" si="0">+AVERAGE(C2:C151)</f>
        <v>999.86993333333328</v>
      </c>
      <c r="L2" s="44">
        <f t="shared" si="0"/>
        <v>0.48046666666666671</v>
      </c>
      <c r="M2" s="44">
        <f t="shared" si="0"/>
        <v>5.6947333333333345</v>
      </c>
      <c r="N2" s="44">
        <f t="shared" si="0"/>
        <v>24.722666666666669</v>
      </c>
      <c r="O2" s="44">
        <f t="shared" si="0"/>
        <v>31.864666666666697</v>
      </c>
      <c r="P2" s="50"/>
      <c r="Q2" s="50"/>
      <c r="S2" s="46"/>
      <c r="T2" s="46"/>
      <c r="V2" s="46"/>
      <c r="W2" s="46"/>
    </row>
    <row r="3" spans="1:23" ht="16.5" x14ac:dyDescent="0.3">
      <c r="A3" s="41">
        <v>2</v>
      </c>
      <c r="B3" s="41">
        <v>0.75</v>
      </c>
      <c r="C3" s="41">
        <v>999.98</v>
      </c>
      <c r="D3" s="41">
        <v>0.44</v>
      </c>
      <c r="E3" s="41">
        <v>5.75</v>
      </c>
      <c r="F3" s="41">
        <v>23.9</v>
      </c>
      <c r="G3" s="41">
        <v>31.9</v>
      </c>
      <c r="I3" s="48" t="s">
        <v>51</v>
      </c>
      <c r="J3" s="45">
        <f>+MEDIAN(B2:B151)</f>
        <v>0.47499999999999998</v>
      </c>
      <c r="K3" s="45">
        <f t="shared" ref="K3:O3" si="1">+MEDIAN(C2:C151)</f>
        <v>999.89</v>
      </c>
      <c r="L3" s="45">
        <f t="shared" si="1"/>
        <v>0.49</v>
      </c>
      <c r="M3" s="45">
        <f t="shared" si="1"/>
        <v>5.66</v>
      </c>
      <c r="N3" s="45">
        <f t="shared" si="1"/>
        <v>24.7</v>
      </c>
      <c r="O3" s="45">
        <f t="shared" si="1"/>
        <v>31.9</v>
      </c>
      <c r="P3" s="40"/>
      <c r="Q3" s="40"/>
      <c r="S3" s="46" t="s">
        <v>50</v>
      </c>
      <c r="T3" s="46">
        <v>0.47079999999999994</v>
      </c>
      <c r="V3" s="46" t="s">
        <v>50</v>
      </c>
      <c r="W3" s="46">
        <v>24.722666666666669</v>
      </c>
    </row>
    <row r="4" spans="1:23" ht="16.5" x14ac:dyDescent="0.3">
      <c r="A4" s="41">
        <v>3</v>
      </c>
      <c r="B4" s="41">
        <v>0.27</v>
      </c>
      <c r="C4" s="41">
        <v>999.87</v>
      </c>
      <c r="D4" s="41">
        <v>0.04</v>
      </c>
      <c r="E4" s="41">
        <v>5.96</v>
      </c>
      <c r="F4" s="41">
        <v>24.1</v>
      </c>
      <c r="G4" s="41">
        <v>31.9</v>
      </c>
      <c r="I4" s="48" t="s">
        <v>52</v>
      </c>
      <c r="J4" s="45">
        <f>+MODE(B2:B151)</f>
        <v>0.46</v>
      </c>
      <c r="K4" s="45">
        <f t="shared" ref="K4:O4" si="2">+MODE(C2:C151)</f>
        <v>999.9</v>
      </c>
      <c r="L4" s="45">
        <f t="shared" si="2"/>
        <v>0.63</v>
      </c>
      <c r="M4" s="45">
        <f t="shared" si="2"/>
        <v>5.22</v>
      </c>
      <c r="N4" s="45">
        <f t="shared" si="2"/>
        <v>24.2</v>
      </c>
      <c r="O4" s="45">
        <f t="shared" si="2"/>
        <v>31.9</v>
      </c>
      <c r="P4" s="40"/>
      <c r="Q4" s="40"/>
      <c r="S4" s="46" t="s">
        <v>55</v>
      </c>
      <c r="T4" s="46">
        <v>2.3553360808367237E-2</v>
      </c>
      <c r="V4" s="46" t="s">
        <v>55</v>
      </c>
      <c r="W4" s="46">
        <v>6.7024631798396808E-2</v>
      </c>
    </row>
    <row r="5" spans="1:23" ht="16.5" x14ac:dyDescent="0.3">
      <c r="A5" s="41">
        <v>4</v>
      </c>
      <c r="B5" s="41">
        <v>1</v>
      </c>
      <c r="C5" s="41">
        <v>1000.16</v>
      </c>
      <c r="D5" s="41">
        <v>0.35</v>
      </c>
      <c r="E5" s="41">
        <v>4.8099999999999996</v>
      </c>
      <c r="F5" s="41">
        <v>23.9</v>
      </c>
      <c r="G5" s="41">
        <v>31.7</v>
      </c>
      <c r="S5" s="46" t="s">
        <v>56</v>
      </c>
      <c r="T5" s="46">
        <v>0.47499999999999998</v>
      </c>
      <c r="V5" s="46" t="s">
        <v>56</v>
      </c>
      <c r="W5" s="46">
        <v>24.7</v>
      </c>
    </row>
    <row r="6" spans="1:23" ht="16.5" x14ac:dyDescent="0.3">
      <c r="A6" s="41">
        <v>5</v>
      </c>
      <c r="B6" s="41">
        <v>0.66</v>
      </c>
      <c r="C6" s="41">
        <v>999.9</v>
      </c>
      <c r="D6" s="41">
        <v>0.77</v>
      </c>
      <c r="E6" s="41">
        <v>5.75</v>
      </c>
      <c r="F6" s="41">
        <v>24.2</v>
      </c>
      <c r="G6" s="41">
        <v>31.9</v>
      </c>
      <c r="H6" s="15"/>
      <c r="S6" s="46" t="s">
        <v>57</v>
      </c>
      <c r="T6" s="46">
        <v>0.46</v>
      </c>
      <c r="V6" s="46" t="s">
        <v>57</v>
      </c>
      <c r="W6" s="46">
        <v>24.2</v>
      </c>
    </row>
    <row r="7" spans="1:23" ht="16.5" x14ac:dyDescent="0.3">
      <c r="A7" s="41">
        <v>6</v>
      </c>
      <c r="B7" s="41">
        <v>0.5</v>
      </c>
      <c r="C7" s="41">
        <v>1000.36</v>
      </c>
      <c r="D7" s="41">
        <v>0.1</v>
      </c>
      <c r="E7" s="41">
        <v>5.09</v>
      </c>
      <c r="F7" s="41">
        <v>23.9</v>
      </c>
      <c r="G7" s="41">
        <v>31.7</v>
      </c>
      <c r="S7" s="46" t="s">
        <v>58</v>
      </c>
      <c r="T7" s="46">
        <v>0.28846857854083424</v>
      </c>
      <c r="V7" s="46" t="s">
        <v>58</v>
      </c>
      <c r="W7" s="46">
        <v>0.82088074051996107</v>
      </c>
    </row>
    <row r="8" spans="1:23" ht="16.5" x14ac:dyDescent="0.3">
      <c r="A8" s="41">
        <v>7</v>
      </c>
      <c r="B8" s="41">
        <v>0.94</v>
      </c>
      <c r="C8" s="41">
        <v>1000.01</v>
      </c>
      <c r="D8" s="41">
        <v>0.92</v>
      </c>
      <c r="E8" s="41">
        <v>5.52</v>
      </c>
      <c r="F8" s="41">
        <v>24.3</v>
      </c>
      <c r="G8" s="41">
        <v>31.8</v>
      </c>
      <c r="S8" s="46" t="s">
        <v>59</v>
      </c>
      <c r="T8" s="46">
        <v>8.3214120805369468E-2</v>
      </c>
      <c r="V8" s="46" t="s">
        <v>59</v>
      </c>
      <c r="W8" s="46">
        <v>0.67384519015659972</v>
      </c>
    </row>
    <row r="9" spans="1:23" ht="16.5" x14ac:dyDescent="0.3">
      <c r="A9" s="41">
        <v>8</v>
      </c>
      <c r="B9" s="41">
        <v>7.0000000000000007E-2</v>
      </c>
      <c r="C9" s="41">
        <v>999.6</v>
      </c>
      <c r="D9" s="41">
        <v>0.02</v>
      </c>
      <c r="E9" s="41">
        <v>5.57</v>
      </c>
      <c r="F9" s="41">
        <v>24.7</v>
      </c>
      <c r="G9" s="41">
        <v>31.8</v>
      </c>
      <c r="S9" s="46" t="s">
        <v>60</v>
      </c>
      <c r="T9" s="46">
        <v>-1.2192385932479144</v>
      </c>
      <c r="V9" s="46" t="s">
        <v>60</v>
      </c>
      <c r="W9" s="46">
        <v>-1.1070976634638701</v>
      </c>
    </row>
    <row r="10" spans="1:23" ht="16.5" x14ac:dyDescent="0.3">
      <c r="A10" s="41">
        <v>9</v>
      </c>
      <c r="B10" s="41">
        <v>0.99</v>
      </c>
      <c r="C10" s="41">
        <v>1000.02</v>
      </c>
      <c r="D10" s="41">
        <v>0.68</v>
      </c>
      <c r="E10" s="41">
        <v>5.63</v>
      </c>
      <c r="F10" s="41">
        <v>24.4</v>
      </c>
      <c r="G10" s="41">
        <v>31.9</v>
      </c>
      <c r="S10" s="46" t="s">
        <v>61</v>
      </c>
      <c r="T10" s="46">
        <v>0.10355115907675062</v>
      </c>
      <c r="V10" s="46" t="s">
        <v>61</v>
      </c>
      <c r="W10" s="46">
        <v>0.13830380276358992</v>
      </c>
    </row>
    <row r="11" spans="1:23" ht="16.5" x14ac:dyDescent="0.3">
      <c r="A11" s="41">
        <v>10</v>
      </c>
      <c r="B11" s="41">
        <v>0.25</v>
      </c>
      <c r="C11" s="41">
        <v>1000.34</v>
      </c>
      <c r="D11" s="41">
        <v>7.0000000000000007E-2</v>
      </c>
      <c r="E11" s="41">
        <v>5.46</v>
      </c>
      <c r="F11" s="41">
        <v>24.2</v>
      </c>
      <c r="G11" s="41">
        <v>31.8</v>
      </c>
      <c r="S11" s="46" t="s">
        <v>62</v>
      </c>
      <c r="T11" s="46">
        <v>1</v>
      </c>
      <c r="V11" s="46" t="s">
        <v>62</v>
      </c>
      <c r="W11" s="46">
        <v>3.1000000000000014</v>
      </c>
    </row>
    <row r="12" spans="1:23" ht="16.5" x14ac:dyDescent="0.3">
      <c r="A12" s="41">
        <v>11</v>
      </c>
      <c r="B12" s="41">
        <v>0.32</v>
      </c>
      <c r="C12" s="41">
        <v>999.39</v>
      </c>
      <c r="D12" s="41">
        <v>0.72</v>
      </c>
      <c r="E12" s="41">
        <v>5.2</v>
      </c>
      <c r="F12" s="41">
        <v>25.1</v>
      </c>
      <c r="G12" s="41">
        <v>31.7</v>
      </c>
      <c r="S12" s="46" t="s">
        <v>63</v>
      </c>
      <c r="T12" s="46">
        <v>0</v>
      </c>
      <c r="V12" s="46" t="s">
        <v>63</v>
      </c>
      <c r="W12" s="46">
        <v>23.2</v>
      </c>
    </row>
    <row r="13" spans="1:23" ht="16.5" x14ac:dyDescent="0.3">
      <c r="A13" s="41">
        <v>12</v>
      </c>
      <c r="B13" s="41">
        <v>0.74</v>
      </c>
      <c r="C13" s="41">
        <v>1000.31</v>
      </c>
      <c r="D13" s="41">
        <v>0.55000000000000004</v>
      </c>
      <c r="E13" s="41">
        <v>5.9</v>
      </c>
      <c r="F13" s="41">
        <v>24.4</v>
      </c>
      <c r="G13" s="41">
        <v>31.9</v>
      </c>
      <c r="S13" s="46" t="s">
        <v>64</v>
      </c>
      <c r="T13" s="46">
        <v>1</v>
      </c>
      <c r="V13" s="46" t="s">
        <v>64</v>
      </c>
      <c r="W13" s="46">
        <v>26.3</v>
      </c>
    </row>
    <row r="14" spans="1:23" ht="16.5" x14ac:dyDescent="0.3">
      <c r="A14" s="41">
        <v>13</v>
      </c>
      <c r="B14" s="41">
        <v>0.28999999999999998</v>
      </c>
      <c r="C14" s="41">
        <v>999.88</v>
      </c>
      <c r="D14" s="41">
        <v>0.37</v>
      </c>
      <c r="E14" s="41">
        <v>5.36</v>
      </c>
      <c r="F14" s="41">
        <v>24.8</v>
      </c>
      <c r="G14" s="41">
        <v>31.8</v>
      </c>
      <c r="S14" s="46" t="s">
        <v>65</v>
      </c>
      <c r="T14" s="46">
        <v>70.61999999999999</v>
      </c>
      <c r="V14" s="46" t="s">
        <v>65</v>
      </c>
      <c r="W14" s="46">
        <v>3708.4</v>
      </c>
    </row>
    <row r="15" spans="1:23" ht="17.25" thickBot="1" x14ac:dyDescent="0.35">
      <c r="A15" s="41">
        <v>14</v>
      </c>
      <c r="B15" s="41">
        <v>0.86</v>
      </c>
      <c r="C15" s="41">
        <v>1000.03</v>
      </c>
      <c r="D15" s="41">
        <v>0.26</v>
      </c>
      <c r="E15" s="41">
        <v>5.38</v>
      </c>
      <c r="F15" s="41">
        <v>24.8</v>
      </c>
      <c r="G15" s="41">
        <v>31.8</v>
      </c>
      <c r="S15" s="47" t="s">
        <v>66</v>
      </c>
      <c r="T15" s="47">
        <v>150</v>
      </c>
      <c r="V15" s="47" t="s">
        <v>66</v>
      </c>
      <c r="W15" s="47">
        <v>150</v>
      </c>
    </row>
    <row r="16" spans="1:23" ht="16.5" x14ac:dyDescent="0.3">
      <c r="A16" s="41">
        <v>15</v>
      </c>
      <c r="B16" s="41">
        <v>0.12</v>
      </c>
      <c r="C16" s="41">
        <v>1000.16</v>
      </c>
      <c r="D16" s="41">
        <v>0.75</v>
      </c>
      <c r="E16" s="41">
        <v>6.08</v>
      </c>
      <c r="F16" s="41">
        <v>24.7</v>
      </c>
      <c r="G16" s="41">
        <v>32</v>
      </c>
    </row>
    <row r="17" spans="1:7" ht="16.5" x14ac:dyDescent="0.3">
      <c r="A17" s="41">
        <v>16</v>
      </c>
      <c r="B17" s="41">
        <v>0.23</v>
      </c>
      <c r="C17" s="41">
        <v>1000.27</v>
      </c>
      <c r="D17" s="41">
        <v>0.74</v>
      </c>
      <c r="E17" s="41">
        <v>5.9600000000000009</v>
      </c>
      <c r="F17" s="41">
        <v>24.6</v>
      </c>
      <c r="G17" s="41">
        <v>31.9</v>
      </c>
    </row>
    <row r="18" spans="1:7" ht="16.5" x14ac:dyDescent="0.3">
      <c r="A18" s="41">
        <v>17</v>
      </c>
      <c r="B18" s="41">
        <v>0.77</v>
      </c>
      <c r="C18" s="41">
        <v>999.32999999999993</v>
      </c>
      <c r="D18" s="41">
        <v>0.66</v>
      </c>
      <c r="E18" s="41">
        <v>6.13</v>
      </c>
      <c r="F18" s="41">
        <v>25.5</v>
      </c>
      <c r="G18" s="41">
        <v>31.9</v>
      </c>
    </row>
    <row r="19" spans="1:7" ht="16.5" x14ac:dyDescent="0.3">
      <c r="A19" s="41">
        <v>18</v>
      </c>
      <c r="B19" s="41">
        <v>0.48</v>
      </c>
      <c r="C19" s="41">
        <v>999.7</v>
      </c>
      <c r="D19" s="41">
        <v>0.24</v>
      </c>
      <c r="E19" s="41">
        <v>5.94</v>
      </c>
      <c r="F19" s="41">
        <v>25.3</v>
      </c>
      <c r="G19" s="41">
        <v>31.9</v>
      </c>
    </row>
    <row r="20" spans="1:7" ht="16.5" x14ac:dyDescent="0.3">
      <c r="A20" s="41">
        <v>19</v>
      </c>
      <c r="B20" s="41">
        <v>0.56000000000000005</v>
      </c>
      <c r="C20" s="41">
        <v>999.48</v>
      </c>
      <c r="D20" s="41">
        <v>0.41</v>
      </c>
      <c r="E20" s="41">
        <v>5.42</v>
      </c>
      <c r="F20" s="41">
        <v>25.4</v>
      </c>
      <c r="G20" s="41">
        <v>31.8</v>
      </c>
    </row>
    <row r="21" spans="1:7" ht="16.5" x14ac:dyDescent="0.3">
      <c r="A21" s="41">
        <v>20</v>
      </c>
      <c r="B21" s="41">
        <v>0.57999999999999996</v>
      </c>
      <c r="C21" s="41">
        <v>999.53000000000009</v>
      </c>
      <c r="D21" s="41">
        <v>0.77</v>
      </c>
      <c r="E21" s="41">
        <v>5.61</v>
      </c>
      <c r="F21" s="41">
        <v>25.5</v>
      </c>
      <c r="G21" s="41">
        <v>31.8</v>
      </c>
    </row>
    <row r="22" spans="1:7" ht="16.5" x14ac:dyDescent="0.3">
      <c r="A22" s="41">
        <v>21</v>
      </c>
      <c r="B22" s="41">
        <v>0.19</v>
      </c>
      <c r="C22" s="41">
        <v>999.65</v>
      </c>
      <c r="D22" s="41">
        <v>0.3</v>
      </c>
      <c r="E22" s="41">
        <v>6.17</v>
      </c>
      <c r="F22" s="41">
        <v>25.4</v>
      </c>
      <c r="G22" s="41">
        <v>32</v>
      </c>
    </row>
    <row r="23" spans="1:7" ht="16.5" x14ac:dyDescent="0.3">
      <c r="A23" s="41">
        <v>22</v>
      </c>
      <c r="B23" s="41">
        <v>0.8</v>
      </c>
      <c r="C23" s="41">
        <v>1000.14</v>
      </c>
      <c r="D23" s="41">
        <v>0.71</v>
      </c>
      <c r="E23" s="41">
        <v>5.6400000000000006</v>
      </c>
      <c r="F23" s="41">
        <v>25</v>
      </c>
      <c r="G23" s="41">
        <v>31.9</v>
      </c>
    </row>
    <row r="24" spans="1:7" ht="16.5" x14ac:dyDescent="0.3">
      <c r="A24" s="41">
        <v>23</v>
      </c>
      <c r="B24" s="41">
        <v>0.26</v>
      </c>
      <c r="C24" s="41">
        <v>999.78</v>
      </c>
      <c r="D24" s="41">
        <v>0.24</v>
      </c>
      <c r="E24" s="41">
        <v>5.6400000000000006</v>
      </c>
      <c r="F24" s="41">
        <v>25.4</v>
      </c>
      <c r="G24" s="41">
        <v>31.9</v>
      </c>
    </row>
    <row r="25" spans="1:7" ht="16.5" x14ac:dyDescent="0.3">
      <c r="A25" s="41">
        <v>24</v>
      </c>
      <c r="B25" s="41">
        <v>0.22</v>
      </c>
      <c r="C25" s="41">
        <v>1000.06</v>
      </c>
      <c r="D25" s="41">
        <v>0.28999999999999998</v>
      </c>
      <c r="E25" s="41">
        <v>6.37</v>
      </c>
      <c r="F25" s="41">
        <v>25.2</v>
      </c>
      <c r="G25" s="41">
        <v>32</v>
      </c>
    </row>
    <row r="26" spans="1:7" ht="16.5" x14ac:dyDescent="0.3">
      <c r="A26" s="41">
        <v>25</v>
      </c>
      <c r="B26" s="41">
        <v>0.16</v>
      </c>
      <c r="C26" s="41">
        <v>999.64</v>
      </c>
      <c r="D26" s="41">
        <v>0.63</v>
      </c>
      <c r="E26" s="41">
        <v>5.71</v>
      </c>
      <c r="F26" s="41">
        <v>25.6</v>
      </c>
      <c r="G26" s="41">
        <v>31.9</v>
      </c>
    </row>
    <row r="27" spans="1:7" ht="16.5" x14ac:dyDescent="0.3">
      <c r="A27" s="41">
        <v>26</v>
      </c>
      <c r="B27" s="41">
        <v>0.06</v>
      </c>
      <c r="C27" s="41">
        <v>999.16</v>
      </c>
      <c r="D27" s="41">
        <v>0.7</v>
      </c>
      <c r="E27" s="41">
        <v>6.5699999999999994</v>
      </c>
      <c r="F27" s="41">
        <v>26</v>
      </c>
      <c r="G27" s="41">
        <v>32</v>
      </c>
    </row>
    <row r="28" spans="1:7" ht="16.5" x14ac:dyDescent="0.3">
      <c r="A28" s="41">
        <v>27</v>
      </c>
      <c r="B28" s="41">
        <v>0.24</v>
      </c>
      <c r="C28" s="41">
        <v>999.7399999999999</v>
      </c>
      <c r="D28" s="41">
        <v>0.26</v>
      </c>
      <c r="E28" s="41">
        <v>5.7399999999999993</v>
      </c>
      <c r="F28" s="41">
        <v>25.5</v>
      </c>
      <c r="G28" s="41">
        <v>31.9</v>
      </c>
    </row>
    <row r="29" spans="1:7" ht="16.5" x14ac:dyDescent="0.3">
      <c r="A29" s="41">
        <v>28</v>
      </c>
      <c r="B29" s="41">
        <v>0.2</v>
      </c>
      <c r="C29" s="41">
        <v>1000</v>
      </c>
      <c r="D29" s="41">
        <v>0.18</v>
      </c>
      <c r="E29" s="41">
        <v>5.9099999999999993</v>
      </c>
      <c r="F29" s="41">
        <v>25.4</v>
      </c>
      <c r="G29" s="41">
        <v>31.9</v>
      </c>
    </row>
    <row r="30" spans="1:7" ht="16.5" x14ac:dyDescent="0.3">
      <c r="A30" s="41">
        <v>29</v>
      </c>
      <c r="B30" s="41">
        <v>0.03</v>
      </c>
      <c r="C30" s="41">
        <v>999.01</v>
      </c>
      <c r="D30" s="41">
        <v>0.23</v>
      </c>
      <c r="E30" s="41">
        <v>6.3699999999999992</v>
      </c>
      <c r="F30" s="41">
        <v>26.2</v>
      </c>
      <c r="G30" s="41">
        <v>32</v>
      </c>
    </row>
    <row r="31" spans="1:7" ht="16.5" x14ac:dyDescent="0.3">
      <c r="A31" s="41">
        <v>30</v>
      </c>
      <c r="B31" s="41">
        <v>0.67</v>
      </c>
      <c r="C31" s="41">
        <v>999.55</v>
      </c>
      <c r="D31" s="41">
        <v>0.95</v>
      </c>
      <c r="E31" s="41">
        <v>5.64</v>
      </c>
      <c r="F31" s="41">
        <v>25.8</v>
      </c>
      <c r="G31" s="41">
        <v>31.8</v>
      </c>
    </row>
    <row r="32" spans="1:7" ht="16.5" x14ac:dyDescent="0.3">
      <c r="A32" s="41">
        <v>31</v>
      </c>
      <c r="B32" s="41">
        <v>0.19</v>
      </c>
      <c r="C32" s="41">
        <v>999.3599999999999</v>
      </c>
      <c r="D32" s="41">
        <v>0.62</v>
      </c>
      <c r="E32" s="41">
        <v>6.1999999999999993</v>
      </c>
      <c r="F32" s="41">
        <v>26</v>
      </c>
      <c r="G32" s="41">
        <v>32</v>
      </c>
    </row>
    <row r="33" spans="1:7" ht="16.5" x14ac:dyDescent="0.3">
      <c r="A33" s="41">
        <v>32</v>
      </c>
      <c r="B33" s="41">
        <v>0.51</v>
      </c>
      <c r="C33" s="41">
        <v>999.33</v>
      </c>
      <c r="D33" s="41">
        <v>0.71</v>
      </c>
      <c r="E33" s="41">
        <v>6.52</v>
      </c>
      <c r="F33" s="41">
        <v>26</v>
      </c>
      <c r="G33" s="41">
        <v>32</v>
      </c>
    </row>
    <row r="34" spans="1:7" ht="16.5" x14ac:dyDescent="0.3">
      <c r="A34" s="41">
        <v>33</v>
      </c>
      <c r="B34" s="41">
        <v>0.92</v>
      </c>
      <c r="C34" s="41">
        <v>999.3</v>
      </c>
      <c r="D34" s="41">
        <v>0.87</v>
      </c>
      <c r="E34" s="41">
        <v>6.59</v>
      </c>
      <c r="F34" s="41">
        <v>26</v>
      </c>
      <c r="G34" s="41">
        <v>32.1</v>
      </c>
    </row>
    <row r="35" spans="1:7" ht="16.5" x14ac:dyDescent="0.3">
      <c r="A35" s="41">
        <v>34</v>
      </c>
      <c r="B35" s="41">
        <v>0.77</v>
      </c>
      <c r="C35" s="41">
        <v>999.29</v>
      </c>
      <c r="D35" s="41">
        <v>0.6</v>
      </c>
      <c r="E35" s="41">
        <v>6.1</v>
      </c>
      <c r="F35" s="41">
        <v>26</v>
      </c>
      <c r="G35" s="41">
        <v>31.9</v>
      </c>
    </row>
    <row r="36" spans="1:7" ht="16.5" x14ac:dyDescent="0.3">
      <c r="A36" s="41">
        <v>35</v>
      </c>
      <c r="B36" s="41">
        <v>0.53</v>
      </c>
      <c r="C36" s="41">
        <v>999.19999999999993</v>
      </c>
      <c r="D36" s="41">
        <v>0.18</v>
      </c>
      <c r="E36" s="41">
        <v>6.1899999999999995</v>
      </c>
      <c r="F36" s="41">
        <v>26.1</v>
      </c>
      <c r="G36" s="41">
        <v>32</v>
      </c>
    </row>
    <row r="37" spans="1:7" ht="16.5" x14ac:dyDescent="0.3">
      <c r="A37" s="41">
        <v>36</v>
      </c>
      <c r="B37" s="41">
        <v>0.81</v>
      </c>
      <c r="C37" s="41">
        <v>999.32999999999993</v>
      </c>
      <c r="D37" s="41">
        <v>0.67</v>
      </c>
      <c r="E37" s="41">
        <v>6.47</v>
      </c>
      <c r="F37" s="41">
        <v>26.1</v>
      </c>
      <c r="G37" s="41">
        <v>32</v>
      </c>
    </row>
    <row r="38" spans="1:7" ht="16.5" x14ac:dyDescent="0.3">
      <c r="A38" s="41">
        <v>37</v>
      </c>
      <c r="B38" s="41">
        <v>0.21</v>
      </c>
      <c r="C38" s="41">
        <v>1000.0799999999999</v>
      </c>
      <c r="D38" s="41">
        <v>0.96</v>
      </c>
      <c r="E38" s="41">
        <v>6.46</v>
      </c>
      <c r="F38" s="41">
        <v>25.5</v>
      </c>
      <c r="G38" s="41">
        <v>32</v>
      </c>
    </row>
    <row r="39" spans="1:7" ht="16.5" x14ac:dyDescent="0.3">
      <c r="A39" s="41">
        <v>38</v>
      </c>
      <c r="B39" s="41">
        <v>0.06</v>
      </c>
      <c r="C39" s="41">
        <v>999.92</v>
      </c>
      <c r="D39" s="41">
        <v>0.17</v>
      </c>
      <c r="E39" s="41">
        <v>6.59</v>
      </c>
      <c r="F39" s="41">
        <v>25.6</v>
      </c>
      <c r="G39" s="41">
        <v>32.1</v>
      </c>
    </row>
    <row r="40" spans="1:7" ht="16.5" x14ac:dyDescent="0.3">
      <c r="A40" s="41">
        <v>39</v>
      </c>
      <c r="B40" s="41">
        <v>0.72</v>
      </c>
      <c r="C40" s="41">
        <v>999.70999999999992</v>
      </c>
      <c r="D40" s="41">
        <v>0.34</v>
      </c>
      <c r="E40" s="41">
        <v>5.6599999999999993</v>
      </c>
      <c r="F40" s="41">
        <v>25.8</v>
      </c>
      <c r="G40" s="41">
        <v>31.9</v>
      </c>
    </row>
    <row r="41" spans="1:7" ht="16.5" x14ac:dyDescent="0.3">
      <c r="A41" s="41">
        <v>40</v>
      </c>
      <c r="B41" s="41">
        <v>0.87</v>
      </c>
      <c r="C41" s="41">
        <v>999.05</v>
      </c>
      <c r="D41" s="41">
        <v>0.83</v>
      </c>
      <c r="E41" s="41">
        <v>6.47</v>
      </c>
      <c r="F41" s="41">
        <v>26.3</v>
      </c>
      <c r="G41" s="41">
        <v>32</v>
      </c>
    </row>
    <row r="42" spans="1:7" ht="16.5" x14ac:dyDescent="0.3">
      <c r="A42" s="41">
        <v>41</v>
      </c>
      <c r="B42" s="41">
        <v>0.4</v>
      </c>
      <c r="C42" s="41">
        <v>999.9899999999999</v>
      </c>
      <c r="D42" s="41">
        <v>0.88</v>
      </c>
      <c r="E42" s="41">
        <v>6.05</v>
      </c>
      <c r="F42" s="41">
        <v>25.5</v>
      </c>
      <c r="G42" s="41">
        <v>32</v>
      </c>
    </row>
    <row r="43" spans="1:7" ht="16.5" x14ac:dyDescent="0.3">
      <c r="A43" s="41">
        <v>42</v>
      </c>
      <c r="B43" s="41">
        <v>7.0000000000000007E-2</v>
      </c>
      <c r="C43" s="41">
        <v>999.19999999999993</v>
      </c>
      <c r="D43" s="41">
        <v>0.5</v>
      </c>
      <c r="E43" s="41">
        <v>6.5699999999999994</v>
      </c>
      <c r="F43" s="41">
        <v>26.2</v>
      </c>
      <c r="G43" s="41">
        <v>32</v>
      </c>
    </row>
    <row r="44" spans="1:7" ht="16.5" x14ac:dyDescent="0.3">
      <c r="A44" s="41">
        <v>43</v>
      </c>
      <c r="B44" s="41">
        <v>0.57999999999999996</v>
      </c>
      <c r="C44" s="41">
        <v>999.44999999999993</v>
      </c>
      <c r="D44" s="41">
        <v>0.4</v>
      </c>
      <c r="E44" s="41">
        <v>5.85</v>
      </c>
      <c r="F44" s="41">
        <v>26</v>
      </c>
      <c r="G44" s="41">
        <v>31.9</v>
      </c>
    </row>
    <row r="45" spans="1:7" ht="16.5" x14ac:dyDescent="0.3">
      <c r="A45" s="41">
        <v>44</v>
      </c>
      <c r="B45" s="41">
        <v>0.36</v>
      </c>
      <c r="C45" s="41">
        <v>999.71999999999991</v>
      </c>
      <c r="D45" s="41">
        <v>0.75</v>
      </c>
      <c r="E45" s="41">
        <v>6.38</v>
      </c>
      <c r="F45" s="41">
        <v>25.8</v>
      </c>
      <c r="G45" s="41">
        <v>32</v>
      </c>
    </row>
    <row r="46" spans="1:7" ht="16.5" x14ac:dyDescent="0.3">
      <c r="A46" s="41">
        <v>45</v>
      </c>
      <c r="B46" s="41">
        <v>0.14000000000000001</v>
      </c>
      <c r="C46" s="41">
        <v>1000.04</v>
      </c>
      <c r="D46" s="41">
        <v>0.65</v>
      </c>
      <c r="E46" s="41">
        <v>6.3699999999999992</v>
      </c>
      <c r="F46" s="41">
        <v>25.5</v>
      </c>
      <c r="G46" s="41">
        <v>32</v>
      </c>
    </row>
    <row r="47" spans="1:7" ht="16.5" x14ac:dyDescent="0.3">
      <c r="A47" s="41">
        <v>46</v>
      </c>
      <c r="B47" s="41">
        <v>0.17</v>
      </c>
      <c r="C47" s="41">
        <v>999.45999999999992</v>
      </c>
      <c r="D47" s="41">
        <v>0.63</v>
      </c>
      <c r="E47" s="41">
        <v>5.76</v>
      </c>
      <c r="F47" s="41">
        <v>26</v>
      </c>
      <c r="G47" s="41">
        <v>31.9</v>
      </c>
    </row>
    <row r="48" spans="1:7" ht="16.5" x14ac:dyDescent="0.3">
      <c r="A48" s="41">
        <v>47</v>
      </c>
      <c r="B48" s="41">
        <v>0.42</v>
      </c>
      <c r="C48" s="41">
        <v>1000.06</v>
      </c>
      <c r="D48" s="41">
        <v>0.44</v>
      </c>
      <c r="E48" s="41">
        <v>6.02</v>
      </c>
      <c r="F48" s="41">
        <v>25.4</v>
      </c>
      <c r="G48" s="41">
        <v>31.9</v>
      </c>
    </row>
    <row r="49" spans="1:7" ht="16.5" x14ac:dyDescent="0.3">
      <c r="A49" s="41">
        <v>48</v>
      </c>
      <c r="B49" s="41">
        <v>0</v>
      </c>
      <c r="C49" s="41">
        <v>1000.09</v>
      </c>
      <c r="D49" s="41">
        <v>0.51</v>
      </c>
      <c r="E49" s="41">
        <v>5.8500000000000005</v>
      </c>
      <c r="F49" s="41">
        <v>25.4</v>
      </c>
      <c r="G49" s="41">
        <v>31.9</v>
      </c>
    </row>
    <row r="50" spans="1:7" ht="16.5" x14ac:dyDescent="0.3">
      <c r="A50" s="41">
        <v>49</v>
      </c>
      <c r="B50" s="41">
        <v>0.17</v>
      </c>
      <c r="C50" s="41">
        <v>999.08</v>
      </c>
      <c r="D50" s="41">
        <v>0.65</v>
      </c>
      <c r="E50" s="41">
        <v>5.88</v>
      </c>
      <c r="F50" s="41">
        <v>26.2</v>
      </c>
      <c r="G50" s="41">
        <v>31.9</v>
      </c>
    </row>
    <row r="51" spans="1:7" ht="16.5" x14ac:dyDescent="0.3">
      <c r="A51" s="41">
        <v>50</v>
      </c>
      <c r="B51" s="41">
        <v>0.94</v>
      </c>
      <c r="C51" s="41">
        <v>999.9</v>
      </c>
      <c r="D51" s="41">
        <v>0.72</v>
      </c>
      <c r="E51" s="41">
        <v>5.88</v>
      </c>
      <c r="F51" s="41">
        <v>25.5</v>
      </c>
      <c r="G51" s="41">
        <v>31.9</v>
      </c>
    </row>
    <row r="52" spans="1:7" ht="16.5" x14ac:dyDescent="0.3">
      <c r="A52" s="41">
        <v>51</v>
      </c>
      <c r="B52" s="41">
        <v>0.33</v>
      </c>
      <c r="C52" s="41">
        <v>999.20999999999992</v>
      </c>
      <c r="D52" s="41">
        <v>0.02</v>
      </c>
      <c r="E52" s="41">
        <v>6.43</v>
      </c>
      <c r="F52" s="41">
        <v>26.1</v>
      </c>
      <c r="G52" s="41">
        <v>32</v>
      </c>
    </row>
    <row r="53" spans="1:7" ht="16.5" x14ac:dyDescent="0.3">
      <c r="A53" s="41">
        <v>52</v>
      </c>
      <c r="B53" s="41">
        <v>0.37</v>
      </c>
      <c r="C53" s="41">
        <v>999.09</v>
      </c>
      <c r="D53" s="41">
        <v>0.44</v>
      </c>
      <c r="E53" s="41">
        <v>6.1099999999999994</v>
      </c>
      <c r="F53" s="41">
        <v>26.2</v>
      </c>
      <c r="G53" s="41">
        <v>31.9</v>
      </c>
    </row>
    <row r="54" spans="1:7" ht="16.5" x14ac:dyDescent="0.3">
      <c r="A54" s="41">
        <v>53</v>
      </c>
      <c r="B54" s="41">
        <v>0.14000000000000001</v>
      </c>
      <c r="C54" s="41">
        <v>999.63999999999987</v>
      </c>
      <c r="D54" s="41">
        <v>0.96</v>
      </c>
      <c r="E54" s="41">
        <v>6.4799999999999995</v>
      </c>
      <c r="F54" s="41">
        <v>25.7</v>
      </c>
      <c r="G54" s="41">
        <v>32</v>
      </c>
    </row>
    <row r="55" spans="1:7" ht="16.5" x14ac:dyDescent="0.3">
      <c r="A55" s="41">
        <v>54</v>
      </c>
      <c r="B55" s="41">
        <v>0.33</v>
      </c>
      <c r="C55" s="41">
        <v>999.77</v>
      </c>
      <c r="D55" s="41">
        <v>0.16</v>
      </c>
      <c r="E55" s="41">
        <v>6.18</v>
      </c>
      <c r="F55" s="41">
        <v>25.6</v>
      </c>
      <c r="G55" s="41">
        <v>32</v>
      </c>
    </row>
    <row r="56" spans="1:7" ht="16.5" x14ac:dyDescent="0.3">
      <c r="A56" s="41">
        <v>55</v>
      </c>
      <c r="B56" s="41">
        <v>0.19</v>
      </c>
      <c r="C56" s="41">
        <v>999.95999999999992</v>
      </c>
      <c r="D56" s="41">
        <v>0.76</v>
      </c>
      <c r="E56" s="41">
        <v>5.8</v>
      </c>
      <c r="F56" s="41">
        <v>25.4</v>
      </c>
      <c r="G56" s="41">
        <v>31.9</v>
      </c>
    </row>
    <row r="57" spans="1:7" ht="16.5" x14ac:dyDescent="0.3">
      <c r="A57" s="41">
        <v>56</v>
      </c>
      <c r="B57" s="41">
        <v>0.87</v>
      </c>
      <c r="C57" s="41">
        <v>999.73</v>
      </c>
      <c r="D57" s="41">
        <v>0.05</v>
      </c>
      <c r="E57" s="41">
        <v>6.0699999999999994</v>
      </c>
      <c r="F57" s="41">
        <v>25.6</v>
      </c>
      <c r="G57" s="41">
        <v>31.9</v>
      </c>
    </row>
    <row r="58" spans="1:7" ht="16.5" x14ac:dyDescent="0.3">
      <c r="A58" s="41">
        <v>57</v>
      </c>
      <c r="B58" s="41">
        <v>0.55000000000000004</v>
      </c>
      <c r="C58" s="41">
        <v>999.7399999999999</v>
      </c>
      <c r="D58" s="41">
        <v>0.59</v>
      </c>
      <c r="E58" s="41">
        <v>5.6599999999999993</v>
      </c>
      <c r="F58" s="41">
        <v>25.5</v>
      </c>
      <c r="G58" s="41">
        <v>31.9</v>
      </c>
    </row>
    <row r="59" spans="1:7" ht="16.5" x14ac:dyDescent="0.3">
      <c r="A59" s="41">
        <v>58</v>
      </c>
      <c r="B59" s="41">
        <v>0.92</v>
      </c>
      <c r="C59" s="41">
        <v>999.53</v>
      </c>
      <c r="D59" s="41">
        <v>0.26</v>
      </c>
      <c r="E59" s="41">
        <v>5.4300000000000006</v>
      </c>
      <c r="F59" s="41">
        <v>25.7</v>
      </c>
      <c r="G59" s="41">
        <v>31.8</v>
      </c>
    </row>
    <row r="60" spans="1:7" ht="16.5" x14ac:dyDescent="0.3">
      <c r="A60" s="41">
        <v>59</v>
      </c>
      <c r="B60" s="41">
        <v>0.06</v>
      </c>
      <c r="C60" s="41">
        <v>999.17</v>
      </c>
      <c r="D60" s="41">
        <v>0.05</v>
      </c>
      <c r="E60" s="41">
        <v>6.41</v>
      </c>
      <c r="F60" s="41">
        <v>26</v>
      </c>
      <c r="G60" s="41">
        <v>32</v>
      </c>
    </row>
    <row r="61" spans="1:7" ht="16.5" x14ac:dyDescent="0.3">
      <c r="A61" s="41">
        <v>60</v>
      </c>
      <c r="B61" s="41">
        <v>0.1</v>
      </c>
      <c r="C61" s="41">
        <v>999.31999999999994</v>
      </c>
      <c r="D61" s="41">
        <v>0.92</v>
      </c>
      <c r="E61" s="41">
        <v>5.9499999999999993</v>
      </c>
      <c r="F61" s="41">
        <v>25.9</v>
      </c>
      <c r="G61" s="41">
        <v>31.9</v>
      </c>
    </row>
    <row r="62" spans="1:7" ht="16.5" x14ac:dyDescent="0.3">
      <c r="A62" s="41">
        <v>61</v>
      </c>
      <c r="B62" s="41">
        <v>0.36</v>
      </c>
      <c r="C62" s="41">
        <v>999.8</v>
      </c>
      <c r="D62" s="41">
        <v>0.03</v>
      </c>
      <c r="E62" s="41">
        <v>6.16</v>
      </c>
      <c r="F62" s="41">
        <v>25.4</v>
      </c>
      <c r="G62" s="41">
        <v>32</v>
      </c>
    </row>
    <row r="63" spans="1:7" ht="16.5" x14ac:dyDescent="0.3">
      <c r="A63" s="41">
        <v>62</v>
      </c>
      <c r="B63" s="41">
        <v>0.33</v>
      </c>
      <c r="C63" s="41">
        <v>999.88</v>
      </c>
      <c r="D63" s="41">
        <v>0.49</v>
      </c>
      <c r="E63" s="41">
        <v>6.38</v>
      </c>
      <c r="F63" s="41">
        <v>25.3</v>
      </c>
      <c r="G63" s="41">
        <v>32</v>
      </c>
    </row>
    <row r="64" spans="1:7" ht="16.5" x14ac:dyDescent="0.3">
      <c r="A64" s="41">
        <v>63</v>
      </c>
      <c r="B64" s="41">
        <v>0.45</v>
      </c>
      <c r="C64" s="41">
        <v>1000.1500000000001</v>
      </c>
      <c r="D64" s="41">
        <v>0.05</v>
      </c>
      <c r="E64" s="41">
        <v>6.25</v>
      </c>
      <c r="F64" s="41">
        <v>25.1</v>
      </c>
      <c r="G64" s="41">
        <v>32</v>
      </c>
    </row>
    <row r="65" spans="1:7" ht="16.5" x14ac:dyDescent="0.3">
      <c r="A65" s="41">
        <v>64</v>
      </c>
      <c r="B65" s="41">
        <v>0.61</v>
      </c>
      <c r="C65" s="41">
        <v>999.96</v>
      </c>
      <c r="D65" s="41">
        <v>0</v>
      </c>
      <c r="E65" s="41">
        <v>5.8400000000000007</v>
      </c>
      <c r="F65" s="41">
        <v>25.2</v>
      </c>
      <c r="G65" s="41">
        <v>31.9</v>
      </c>
    </row>
    <row r="66" spans="1:7" ht="16.5" x14ac:dyDescent="0.3">
      <c r="A66" s="41">
        <v>65</v>
      </c>
      <c r="B66" s="41">
        <v>0.72</v>
      </c>
      <c r="C66" s="41">
        <v>1000.04</v>
      </c>
      <c r="D66" s="41">
        <v>0.82</v>
      </c>
      <c r="E66" s="41">
        <v>6.2399999999999993</v>
      </c>
      <c r="F66" s="41">
        <v>25.1</v>
      </c>
      <c r="G66" s="41">
        <v>32</v>
      </c>
    </row>
    <row r="67" spans="1:7" ht="16.5" x14ac:dyDescent="0.3">
      <c r="A67" s="41">
        <v>66</v>
      </c>
      <c r="B67" s="41">
        <v>0.78</v>
      </c>
      <c r="C67" s="41">
        <v>999.9</v>
      </c>
      <c r="D67" s="41">
        <v>0.71</v>
      </c>
      <c r="E67" s="41">
        <v>6.2</v>
      </c>
      <c r="F67" s="41">
        <v>25.2</v>
      </c>
      <c r="G67" s="41">
        <v>32</v>
      </c>
    </row>
    <row r="68" spans="1:7" ht="16.5" x14ac:dyDescent="0.3">
      <c r="A68" s="41">
        <v>67</v>
      </c>
      <c r="B68" s="41">
        <v>0.04</v>
      </c>
      <c r="C68" s="41">
        <v>999.49</v>
      </c>
      <c r="D68" s="41">
        <v>0.44</v>
      </c>
      <c r="E68" s="41">
        <v>6.09</v>
      </c>
      <c r="F68" s="41">
        <v>25.5</v>
      </c>
      <c r="G68" s="41">
        <v>31.9</v>
      </c>
    </row>
    <row r="69" spans="1:7" ht="16.5" x14ac:dyDescent="0.3">
      <c r="A69" s="41">
        <v>68</v>
      </c>
      <c r="B69" s="41">
        <v>0.44</v>
      </c>
      <c r="C69" s="41">
        <v>1000.09</v>
      </c>
      <c r="D69" s="41">
        <v>0.84</v>
      </c>
      <c r="E69" s="41">
        <v>5.45</v>
      </c>
      <c r="F69" s="41">
        <v>25</v>
      </c>
      <c r="G69" s="41">
        <v>31.8</v>
      </c>
    </row>
    <row r="70" spans="1:7" ht="16.5" x14ac:dyDescent="0.3">
      <c r="A70" s="41">
        <v>69</v>
      </c>
      <c r="B70" s="41">
        <v>0.5</v>
      </c>
      <c r="C70" s="41">
        <v>1000.0200000000001</v>
      </c>
      <c r="D70" s="41">
        <v>0.1</v>
      </c>
      <c r="E70" s="41">
        <v>6.0100000000000007</v>
      </c>
      <c r="F70" s="41">
        <v>25</v>
      </c>
      <c r="G70" s="41">
        <v>31.9</v>
      </c>
    </row>
    <row r="71" spans="1:7" ht="16.5" x14ac:dyDescent="0.3">
      <c r="A71" s="41">
        <v>70</v>
      </c>
      <c r="B71" s="41">
        <v>0.61</v>
      </c>
      <c r="C71" s="41">
        <v>1000.1600000000001</v>
      </c>
      <c r="D71" s="41">
        <v>0.34</v>
      </c>
      <c r="E71" s="41">
        <v>6.3800000000000008</v>
      </c>
      <c r="F71" s="41">
        <v>24.9</v>
      </c>
      <c r="G71" s="41">
        <v>32</v>
      </c>
    </row>
    <row r="72" spans="1:7" ht="16.5" x14ac:dyDescent="0.3">
      <c r="A72" s="41">
        <v>71</v>
      </c>
      <c r="B72" s="41">
        <v>0.76</v>
      </c>
      <c r="C72" s="41">
        <v>999.93999999999994</v>
      </c>
      <c r="D72" s="41">
        <v>0.63</v>
      </c>
      <c r="E72" s="41">
        <v>5.66</v>
      </c>
      <c r="F72" s="41">
        <v>25.1</v>
      </c>
      <c r="G72" s="41">
        <v>31.9</v>
      </c>
    </row>
    <row r="73" spans="1:7" ht="16.5" x14ac:dyDescent="0.3">
      <c r="A73" s="41">
        <v>72</v>
      </c>
      <c r="B73" s="41">
        <v>0.06</v>
      </c>
      <c r="C73" s="41">
        <v>1000.26</v>
      </c>
      <c r="D73" s="41">
        <v>0.28999999999999998</v>
      </c>
      <c r="E73" s="41">
        <v>6.3500000000000005</v>
      </c>
      <c r="F73" s="41">
        <v>24.7</v>
      </c>
      <c r="G73" s="41">
        <v>32</v>
      </c>
    </row>
    <row r="74" spans="1:7" ht="16.5" x14ac:dyDescent="0.3">
      <c r="A74" s="41">
        <v>73</v>
      </c>
      <c r="B74" s="41">
        <v>0.14000000000000001</v>
      </c>
      <c r="C74" s="41">
        <v>1000.3100000000001</v>
      </c>
      <c r="D74" s="41">
        <v>0.66</v>
      </c>
      <c r="E74" s="41">
        <v>6.2100000000000009</v>
      </c>
      <c r="F74" s="41">
        <v>24.7</v>
      </c>
      <c r="G74" s="41">
        <v>32</v>
      </c>
    </row>
    <row r="75" spans="1:7" ht="16.5" x14ac:dyDescent="0.3">
      <c r="A75" s="41">
        <v>74</v>
      </c>
      <c r="B75" s="41">
        <v>0.46</v>
      </c>
      <c r="C75" s="41">
        <v>999.31999999999994</v>
      </c>
      <c r="D75" s="41">
        <v>0.09</v>
      </c>
      <c r="E75" s="41">
        <v>5.86</v>
      </c>
      <c r="F75" s="41">
        <v>25.4</v>
      </c>
      <c r="G75" s="41">
        <v>31.9</v>
      </c>
    </row>
    <row r="76" spans="1:7" ht="16.5" x14ac:dyDescent="0.3">
      <c r="A76" s="41">
        <v>75</v>
      </c>
      <c r="B76" s="41">
        <v>0.38</v>
      </c>
      <c r="C76" s="41">
        <v>999.62999999999988</v>
      </c>
      <c r="D76" s="41">
        <v>0.48</v>
      </c>
      <c r="E76" s="41">
        <v>5.3900000000000006</v>
      </c>
      <c r="F76" s="41">
        <v>25.2</v>
      </c>
      <c r="G76" s="41">
        <v>31.8</v>
      </c>
    </row>
    <row r="77" spans="1:7" ht="16.5" x14ac:dyDescent="0.3">
      <c r="A77" s="41">
        <v>76</v>
      </c>
      <c r="B77" s="41">
        <v>0.83</v>
      </c>
      <c r="C77" s="41">
        <v>999.74</v>
      </c>
      <c r="D77" s="41">
        <v>0.56999999999999995</v>
      </c>
      <c r="E77" s="41">
        <v>5.5</v>
      </c>
      <c r="F77" s="41">
        <v>25</v>
      </c>
      <c r="G77" s="41">
        <v>31.8</v>
      </c>
    </row>
    <row r="78" spans="1:7" ht="16.5" x14ac:dyDescent="0.3">
      <c r="A78" s="41">
        <v>77</v>
      </c>
      <c r="B78" s="41">
        <v>0.9</v>
      </c>
      <c r="C78" s="41">
        <v>999.63</v>
      </c>
      <c r="D78" s="41">
        <v>0.89</v>
      </c>
      <c r="E78" s="41">
        <v>5.41</v>
      </c>
      <c r="F78" s="41">
        <v>25.1</v>
      </c>
      <c r="G78" s="41">
        <v>31.8</v>
      </c>
    </row>
    <row r="79" spans="1:7" ht="16.5" x14ac:dyDescent="0.3">
      <c r="A79" s="41">
        <v>78</v>
      </c>
      <c r="B79" s="41">
        <v>0.21</v>
      </c>
      <c r="C79" s="41">
        <v>999.39</v>
      </c>
      <c r="D79" s="41">
        <v>0.22</v>
      </c>
      <c r="E79" s="41">
        <v>5.94</v>
      </c>
      <c r="F79" s="41">
        <v>25.3</v>
      </c>
      <c r="G79" s="41">
        <v>31.9</v>
      </c>
    </row>
    <row r="80" spans="1:7" ht="16.5" x14ac:dyDescent="0.3">
      <c r="A80" s="41">
        <v>79</v>
      </c>
      <c r="B80" s="41">
        <v>0.47</v>
      </c>
      <c r="C80" s="41">
        <v>999.56</v>
      </c>
      <c r="D80" s="41">
        <v>0.63</v>
      </c>
      <c r="E80" s="41">
        <v>6.09</v>
      </c>
      <c r="F80" s="41">
        <v>25.1</v>
      </c>
      <c r="G80" s="41">
        <v>31.9</v>
      </c>
    </row>
    <row r="81" spans="1:7" ht="16.5" x14ac:dyDescent="0.3">
      <c r="A81" s="41">
        <v>80</v>
      </c>
      <c r="B81" s="41">
        <v>0.96</v>
      </c>
      <c r="C81" s="41">
        <v>999.78</v>
      </c>
      <c r="D81" s="41">
        <v>0.2</v>
      </c>
      <c r="E81" s="41">
        <v>5.3900000000000006</v>
      </c>
      <c r="F81" s="41">
        <v>24.9</v>
      </c>
      <c r="G81" s="41">
        <v>31.8</v>
      </c>
    </row>
    <row r="82" spans="1:7" ht="16.5" x14ac:dyDescent="0.3">
      <c r="A82" s="41">
        <v>81</v>
      </c>
      <c r="B82" s="41">
        <v>0.14000000000000001</v>
      </c>
      <c r="C82" s="41">
        <v>999.91</v>
      </c>
      <c r="D82" s="41">
        <v>0.31</v>
      </c>
      <c r="E82" s="41">
        <v>5.22</v>
      </c>
      <c r="F82" s="41">
        <v>24.7</v>
      </c>
      <c r="G82" s="41">
        <v>31.8</v>
      </c>
    </row>
    <row r="83" spans="1:7" ht="16.5" x14ac:dyDescent="0.3">
      <c r="A83" s="41">
        <v>82</v>
      </c>
      <c r="B83" s="41">
        <v>0.66</v>
      </c>
      <c r="C83" s="41">
        <v>999.74999999999989</v>
      </c>
      <c r="D83" s="41">
        <v>0.72</v>
      </c>
      <c r="E83" s="41">
        <v>5.22</v>
      </c>
      <c r="F83" s="41">
        <v>24.8</v>
      </c>
      <c r="G83" s="41">
        <v>31.8</v>
      </c>
    </row>
    <row r="84" spans="1:7" ht="16.5" x14ac:dyDescent="0.3">
      <c r="A84" s="41">
        <v>83</v>
      </c>
      <c r="B84" s="41">
        <v>0.57999999999999996</v>
      </c>
      <c r="C84" s="41">
        <v>1000.48</v>
      </c>
      <c r="D84" s="41">
        <v>0.22</v>
      </c>
      <c r="E84" s="41">
        <v>5.88</v>
      </c>
      <c r="F84" s="41">
        <v>24.2</v>
      </c>
      <c r="G84" s="41">
        <v>31.9</v>
      </c>
    </row>
    <row r="85" spans="1:7" ht="16.5" x14ac:dyDescent="0.3">
      <c r="A85" s="41">
        <v>84</v>
      </c>
      <c r="B85" s="41">
        <v>0.37</v>
      </c>
      <c r="C85" s="41">
        <v>999.56999999999994</v>
      </c>
      <c r="D85" s="41">
        <v>0</v>
      </c>
      <c r="E85" s="41">
        <v>5.82</v>
      </c>
      <c r="F85" s="41">
        <v>24.9</v>
      </c>
      <c r="G85" s="41">
        <v>31.9</v>
      </c>
    </row>
    <row r="86" spans="1:7" ht="16.5" x14ac:dyDescent="0.3">
      <c r="A86" s="41">
        <v>85</v>
      </c>
      <c r="B86" s="41">
        <v>0.51</v>
      </c>
      <c r="C86" s="41">
        <v>999.49999999999989</v>
      </c>
      <c r="D86" s="41">
        <v>0.86</v>
      </c>
      <c r="E86" s="41">
        <v>5.5600000000000005</v>
      </c>
      <c r="F86" s="41">
        <v>25</v>
      </c>
      <c r="G86" s="41">
        <v>31.8</v>
      </c>
    </row>
    <row r="87" spans="1:7" ht="16.5" x14ac:dyDescent="0.3">
      <c r="A87" s="41">
        <v>86</v>
      </c>
      <c r="B87" s="41">
        <v>0.82</v>
      </c>
      <c r="C87" s="41">
        <v>999.9799999999999</v>
      </c>
      <c r="D87" s="41">
        <v>0.32</v>
      </c>
      <c r="E87" s="41">
        <v>5.26</v>
      </c>
      <c r="F87" s="41">
        <v>24.5</v>
      </c>
      <c r="G87" s="41">
        <v>31.8</v>
      </c>
    </row>
    <row r="88" spans="1:7" ht="16.5" x14ac:dyDescent="0.3">
      <c r="A88" s="41">
        <v>87</v>
      </c>
      <c r="B88" s="41">
        <v>0.46</v>
      </c>
      <c r="C88" s="41">
        <v>1000.44</v>
      </c>
      <c r="D88" s="41">
        <v>0.15</v>
      </c>
      <c r="E88" s="41">
        <v>5.49</v>
      </c>
      <c r="F88" s="41">
        <v>24.1</v>
      </c>
      <c r="G88" s="41">
        <v>31.8</v>
      </c>
    </row>
    <row r="89" spans="1:7" ht="16.5" x14ac:dyDescent="0.3">
      <c r="A89" s="41">
        <v>88</v>
      </c>
      <c r="B89" s="41">
        <v>0.51</v>
      </c>
      <c r="C89" s="41">
        <v>999.74</v>
      </c>
      <c r="D89" s="41">
        <v>0.56000000000000005</v>
      </c>
      <c r="E89" s="41">
        <v>5.55</v>
      </c>
      <c r="F89" s="41">
        <v>24.6</v>
      </c>
      <c r="G89" s="41">
        <v>31.8</v>
      </c>
    </row>
    <row r="90" spans="1:7" ht="16.5" x14ac:dyDescent="0.3">
      <c r="A90" s="41">
        <v>89</v>
      </c>
      <c r="B90" s="41">
        <v>0.18</v>
      </c>
      <c r="C90" s="41">
        <v>999.46999999999991</v>
      </c>
      <c r="D90" s="41">
        <v>0.4</v>
      </c>
      <c r="E90" s="41">
        <v>5.7</v>
      </c>
      <c r="F90" s="41">
        <v>24.9</v>
      </c>
      <c r="G90" s="41">
        <v>31.9</v>
      </c>
    </row>
    <row r="91" spans="1:7" ht="16.5" x14ac:dyDescent="0.3">
      <c r="A91" s="41">
        <v>90</v>
      </c>
      <c r="B91" s="41">
        <v>0.09</v>
      </c>
      <c r="C91" s="41">
        <v>1000.41</v>
      </c>
      <c r="D91" s="41">
        <v>1</v>
      </c>
      <c r="E91" s="41">
        <v>5.65</v>
      </c>
      <c r="F91" s="41">
        <v>24</v>
      </c>
      <c r="G91" s="41">
        <v>31.9</v>
      </c>
    </row>
    <row r="92" spans="1:7" ht="16.5" x14ac:dyDescent="0.3">
      <c r="A92" s="41">
        <v>91</v>
      </c>
      <c r="B92" s="41">
        <v>0.16</v>
      </c>
      <c r="C92" s="41">
        <v>999.52</v>
      </c>
      <c r="D92" s="41">
        <v>0.87</v>
      </c>
      <c r="E92" s="41">
        <v>5.4</v>
      </c>
      <c r="F92" s="41">
        <v>24.7</v>
      </c>
      <c r="G92" s="41">
        <v>31.8</v>
      </c>
    </row>
    <row r="93" spans="1:7" ht="16.5" x14ac:dyDescent="0.3">
      <c r="A93" s="41">
        <v>92</v>
      </c>
      <c r="B93" s="41">
        <v>0.84</v>
      </c>
      <c r="C93" s="41">
        <v>999.41</v>
      </c>
      <c r="D93" s="41">
        <v>0.49</v>
      </c>
      <c r="E93" s="41">
        <v>5.5</v>
      </c>
      <c r="F93" s="41">
        <v>24.8</v>
      </c>
      <c r="G93" s="41">
        <v>31.8</v>
      </c>
    </row>
    <row r="94" spans="1:7" ht="16.5" x14ac:dyDescent="0.3">
      <c r="A94" s="41">
        <v>93</v>
      </c>
      <c r="B94" s="41">
        <v>0.48</v>
      </c>
      <c r="C94" s="41">
        <v>1000.37</v>
      </c>
      <c r="D94" s="41">
        <v>0.4</v>
      </c>
      <c r="E94" s="41">
        <v>5.48</v>
      </c>
      <c r="F94" s="41">
        <v>24</v>
      </c>
      <c r="G94" s="41">
        <v>31.8</v>
      </c>
    </row>
    <row r="95" spans="1:7" ht="16.5" x14ac:dyDescent="0.3">
      <c r="A95" s="41">
        <v>94</v>
      </c>
      <c r="B95" s="41">
        <v>0.85</v>
      </c>
      <c r="C95" s="41">
        <v>999.86</v>
      </c>
      <c r="D95" s="41">
        <v>0.34</v>
      </c>
      <c r="E95" s="41">
        <v>5.31</v>
      </c>
      <c r="F95" s="41">
        <v>24.4</v>
      </c>
      <c r="G95" s="41">
        <v>31.8</v>
      </c>
    </row>
    <row r="96" spans="1:7" ht="16.5" x14ac:dyDescent="0.3">
      <c r="A96" s="41">
        <v>95</v>
      </c>
      <c r="B96" s="41">
        <v>0.46</v>
      </c>
      <c r="C96" s="41">
        <v>1000.38</v>
      </c>
      <c r="D96" s="41">
        <v>7.0000000000000007E-2</v>
      </c>
      <c r="E96" s="41">
        <v>5.71</v>
      </c>
      <c r="F96" s="41">
        <v>23.9</v>
      </c>
      <c r="G96" s="41">
        <v>31.9</v>
      </c>
    </row>
    <row r="97" spans="1:7" ht="16.5" x14ac:dyDescent="0.3">
      <c r="A97" s="41">
        <v>96</v>
      </c>
      <c r="B97" s="41">
        <v>0.03</v>
      </c>
      <c r="C97" s="41">
        <v>999.97</v>
      </c>
      <c r="D97" s="41">
        <v>0.55000000000000004</v>
      </c>
      <c r="E97" s="41">
        <v>5.43</v>
      </c>
      <c r="F97" s="41">
        <v>24.2</v>
      </c>
      <c r="G97" s="41">
        <v>31.8</v>
      </c>
    </row>
    <row r="98" spans="1:7" ht="16.5" x14ac:dyDescent="0.3">
      <c r="A98" s="41">
        <v>97</v>
      </c>
      <c r="B98" s="41">
        <v>0.55000000000000004</v>
      </c>
      <c r="C98" s="41">
        <v>999.79000000000008</v>
      </c>
      <c r="D98" s="41">
        <v>0.84</v>
      </c>
      <c r="E98" s="41">
        <v>5.36</v>
      </c>
      <c r="F98" s="41">
        <v>24.4</v>
      </c>
      <c r="G98" s="41">
        <v>31.8</v>
      </c>
    </row>
    <row r="99" spans="1:7" ht="16.5" x14ac:dyDescent="0.3">
      <c r="A99" s="41">
        <v>98</v>
      </c>
      <c r="B99" s="41">
        <v>0.83</v>
      </c>
      <c r="C99" s="41">
        <v>999.86</v>
      </c>
      <c r="D99" s="41">
        <v>0.65</v>
      </c>
      <c r="E99" s="41">
        <v>5.76</v>
      </c>
      <c r="F99" s="41">
        <v>24.2</v>
      </c>
      <c r="G99" s="41">
        <v>31.9</v>
      </c>
    </row>
    <row r="100" spans="1:7" ht="16.5" x14ac:dyDescent="0.3">
      <c r="A100" s="41">
        <v>99</v>
      </c>
      <c r="B100" s="41">
        <v>0.11</v>
      </c>
      <c r="C100" s="41">
        <v>1000.13</v>
      </c>
      <c r="D100" s="41">
        <v>0.44</v>
      </c>
      <c r="E100" s="41">
        <v>5.72</v>
      </c>
      <c r="F100" s="41">
        <v>24</v>
      </c>
      <c r="G100" s="41">
        <v>31.9</v>
      </c>
    </row>
    <row r="101" spans="1:7" ht="16.5" x14ac:dyDescent="0.3">
      <c r="A101" s="41">
        <v>100</v>
      </c>
      <c r="B101" s="41">
        <v>0.56999999999999995</v>
      </c>
      <c r="C101" s="41">
        <v>1000.38</v>
      </c>
      <c r="D101" s="41">
        <v>0.93</v>
      </c>
      <c r="E101" s="41">
        <v>5.58</v>
      </c>
      <c r="F101" s="41">
        <v>23.8</v>
      </c>
      <c r="G101" s="41">
        <v>31.9</v>
      </c>
    </row>
    <row r="102" spans="1:7" ht="16.5" x14ac:dyDescent="0.3">
      <c r="A102" s="41">
        <v>101</v>
      </c>
      <c r="B102" s="41">
        <v>0.31</v>
      </c>
      <c r="C102" s="41">
        <v>1000.2900000000001</v>
      </c>
      <c r="D102" s="41">
        <v>0.23</v>
      </c>
      <c r="E102" s="41">
        <v>5.22</v>
      </c>
      <c r="F102" s="41">
        <v>23.8</v>
      </c>
      <c r="G102" s="41">
        <v>31.8</v>
      </c>
    </row>
    <row r="103" spans="1:7" ht="16.5" x14ac:dyDescent="0.3">
      <c r="A103" s="41">
        <v>102</v>
      </c>
      <c r="B103" s="41">
        <v>0.91</v>
      </c>
      <c r="C103" s="41">
        <v>999.87</v>
      </c>
      <c r="D103" s="41">
        <v>0.34</v>
      </c>
      <c r="E103" s="41">
        <v>4.8599999999999994</v>
      </c>
      <c r="F103" s="41">
        <v>24.2</v>
      </c>
      <c r="G103" s="41">
        <v>31.7</v>
      </c>
    </row>
    <row r="104" spans="1:7" ht="16.5" x14ac:dyDescent="0.3">
      <c r="A104" s="41">
        <v>103</v>
      </c>
      <c r="B104" s="41">
        <v>0.56999999999999995</v>
      </c>
      <c r="C104" s="41">
        <v>999.91000000000008</v>
      </c>
      <c r="D104" s="41">
        <v>0.59</v>
      </c>
      <c r="E104" s="41">
        <v>5.47</v>
      </c>
      <c r="F104" s="41">
        <v>24.1</v>
      </c>
      <c r="G104" s="41">
        <v>31.8</v>
      </c>
    </row>
    <row r="105" spans="1:7" ht="16.5" x14ac:dyDescent="0.3">
      <c r="A105" s="41">
        <v>104</v>
      </c>
      <c r="B105" s="41">
        <v>0.1</v>
      </c>
      <c r="C105" s="41">
        <v>999.68</v>
      </c>
      <c r="D105" s="41">
        <v>0.39</v>
      </c>
      <c r="E105" s="41">
        <v>5.84</v>
      </c>
      <c r="F105" s="41">
        <v>24.2</v>
      </c>
      <c r="G105" s="41">
        <v>31.9</v>
      </c>
    </row>
    <row r="106" spans="1:7" ht="16.5" x14ac:dyDescent="0.3">
      <c r="A106" s="41">
        <v>105</v>
      </c>
      <c r="B106" s="41">
        <v>0.62</v>
      </c>
      <c r="C106" s="41">
        <v>1000.2900000000001</v>
      </c>
      <c r="D106" s="41">
        <v>0.79</v>
      </c>
      <c r="E106" s="41">
        <v>5.66</v>
      </c>
      <c r="F106" s="41">
        <v>23.7</v>
      </c>
      <c r="G106" s="41">
        <v>31.9</v>
      </c>
    </row>
    <row r="107" spans="1:7" ht="16.5" x14ac:dyDescent="0.3">
      <c r="A107" s="41">
        <v>106</v>
      </c>
      <c r="B107" s="41">
        <v>0.83</v>
      </c>
      <c r="C107" s="41">
        <v>1000.25</v>
      </c>
      <c r="D107" s="41">
        <v>0.63</v>
      </c>
      <c r="E107" s="41">
        <v>5.2299999999999995</v>
      </c>
      <c r="F107" s="41">
        <v>23.8</v>
      </c>
      <c r="G107" s="41">
        <v>31.8</v>
      </c>
    </row>
    <row r="108" spans="1:7" ht="16.5" x14ac:dyDescent="0.3">
      <c r="A108" s="41">
        <v>107</v>
      </c>
      <c r="B108" s="41">
        <v>0.56999999999999995</v>
      </c>
      <c r="C108" s="41">
        <v>1000.3700000000001</v>
      </c>
      <c r="D108" s="41">
        <v>0</v>
      </c>
      <c r="E108" s="41">
        <v>4.8999999999999995</v>
      </c>
      <c r="F108" s="41">
        <v>23.6</v>
      </c>
      <c r="G108" s="41">
        <v>31.7</v>
      </c>
    </row>
    <row r="109" spans="1:7" ht="16.5" x14ac:dyDescent="0.3">
      <c r="A109" s="41">
        <v>108</v>
      </c>
      <c r="B109" s="41">
        <v>0.55000000000000004</v>
      </c>
      <c r="C109" s="41">
        <v>1000.1</v>
      </c>
      <c r="D109" s="41">
        <v>0.93</v>
      </c>
      <c r="E109" s="41">
        <v>5.71</v>
      </c>
      <c r="F109" s="41">
        <v>23.8</v>
      </c>
      <c r="G109" s="41">
        <v>31.9</v>
      </c>
    </row>
    <row r="110" spans="1:7" ht="16.5" x14ac:dyDescent="0.3">
      <c r="A110" s="41">
        <v>109</v>
      </c>
      <c r="B110" s="41">
        <v>0.04</v>
      </c>
      <c r="C110" s="41">
        <v>1000.33</v>
      </c>
      <c r="D110" s="41">
        <v>0.68</v>
      </c>
      <c r="E110" s="41">
        <v>4.95</v>
      </c>
      <c r="F110" s="41">
        <v>23.6</v>
      </c>
      <c r="G110" s="41">
        <v>31.7</v>
      </c>
    </row>
    <row r="111" spans="1:7" ht="16.5" x14ac:dyDescent="0.3">
      <c r="A111" s="41">
        <v>110</v>
      </c>
      <c r="B111" s="41">
        <v>0.61</v>
      </c>
      <c r="C111" s="41">
        <v>999.61</v>
      </c>
      <c r="D111" s="41">
        <v>0.04</v>
      </c>
      <c r="E111" s="41">
        <v>5.51</v>
      </c>
      <c r="F111" s="41">
        <v>24.2</v>
      </c>
      <c r="G111" s="41">
        <v>31.8</v>
      </c>
    </row>
    <row r="112" spans="1:7" ht="16.5" x14ac:dyDescent="0.3">
      <c r="A112" s="41">
        <v>111</v>
      </c>
      <c r="B112" s="41">
        <v>0.44</v>
      </c>
      <c r="C112" s="41">
        <v>1000.3600000000001</v>
      </c>
      <c r="D112" s="41">
        <v>0.52</v>
      </c>
      <c r="E112" s="41">
        <v>5.0599999999999996</v>
      </c>
      <c r="F112" s="41">
        <v>23.6</v>
      </c>
      <c r="G112" s="41">
        <v>31.7</v>
      </c>
    </row>
    <row r="113" spans="1:7" ht="16.5" x14ac:dyDescent="0.3">
      <c r="A113" s="41">
        <v>112</v>
      </c>
      <c r="B113" s="41">
        <v>0.67</v>
      </c>
      <c r="C113" s="41">
        <v>999.82999999999993</v>
      </c>
      <c r="D113" s="41">
        <v>0.99</v>
      </c>
      <c r="E113" s="41">
        <v>4.8</v>
      </c>
      <c r="F113" s="41">
        <v>24</v>
      </c>
      <c r="G113" s="41">
        <v>31.7</v>
      </c>
    </row>
    <row r="114" spans="1:7" ht="16.5" x14ac:dyDescent="0.3">
      <c r="A114" s="41">
        <v>113</v>
      </c>
      <c r="B114" s="41">
        <v>0.46</v>
      </c>
      <c r="C114" s="41">
        <v>999.99</v>
      </c>
      <c r="D114" s="41">
        <v>0.2</v>
      </c>
      <c r="E114" s="41">
        <v>5.08</v>
      </c>
      <c r="F114" s="41">
        <v>23.8</v>
      </c>
      <c r="G114" s="41">
        <v>31.7</v>
      </c>
    </row>
    <row r="115" spans="1:7" ht="16.5" x14ac:dyDescent="0.3">
      <c r="A115" s="41">
        <v>114</v>
      </c>
      <c r="B115" s="41">
        <v>0.12</v>
      </c>
      <c r="C115" s="41">
        <v>1000.23</v>
      </c>
      <c r="D115" s="41">
        <v>0.53</v>
      </c>
      <c r="E115" s="41">
        <v>5.07</v>
      </c>
      <c r="F115" s="41">
        <v>23.6</v>
      </c>
      <c r="G115" s="41">
        <v>31.7</v>
      </c>
    </row>
    <row r="116" spans="1:7" ht="16.5" x14ac:dyDescent="0.3">
      <c r="A116" s="41">
        <v>115</v>
      </c>
      <c r="B116" s="41">
        <v>0.75</v>
      </c>
      <c r="C116" s="41">
        <v>999.83</v>
      </c>
      <c r="D116" s="41">
        <v>0.38</v>
      </c>
      <c r="E116" s="41">
        <v>5.5299999999999994</v>
      </c>
      <c r="F116" s="41">
        <v>24</v>
      </c>
      <c r="G116" s="41">
        <v>31.8</v>
      </c>
    </row>
    <row r="117" spans="1:7" ht="16.5" x14ac:dyDescent="0.3">
      <c r="A117" s="41">
        <v>116</v>
      </c>
      <c r="B117" s="41">
        <v>7.0000000000000007E-2</v>
      </c>
      <c r="C117" s="41">
        <v>1000.5300000000001</v>
      </c>
      <c r="D117" s="41">
        <v>0.66</v>
      </c>
      <c r="E117" s="41">
        <v>5.5</v>
      </c>
      <c r="F117" s="41">
        <v>23.4</v>
      </c>
      <c r="G117" s="41">
        <v>31.8</v>
      </c>
    </row>
    <row r="118" spans="1:7" ht="16.5" x14ac:dyDescent="0.3">
      <c r="A118" s="41">
        <v>117</v>
      </c>
      <c r="B118" s="41">
        <v>0.61</v>
      </c>
      <c r="C118" s="41">
        <v>1000.44</v>
      </c>
      <c r="D118" s="41">
        <v>0.24</v>
      </c>
      <c r="E118" s="41">
        <v>4.6199999999999992</v>
      </c>
      <c r="F118" s="41">
        <v>23.5</v>
      </c>
      <c r="G118" s="41">
        <v>31.6</v>
      </c>
    </row>
    <row r="119" spans="1:7" ht="16.5" x14ac:dyDescent="0.3">
      <c r="A119" s="41">
        <v>118</v>
      </c>
      <c r="B119" s="41">
        <v>0.15</v>
      </c>
      <c r="C119" s="41">
        <v>999.85</v>
      </c>
      <c r="D119" s="41">
        <v>0.67</v>
      </c>
      <c r="E119" s="41">
        <v>5.17</v>
      </c>
      <c r="F119" s="41">
        <v>24</v>
      </c>
      <c r="G119" s="41">
        <v>31.7</v>
      </c>
    </row>
    <row r="120" spans="1:7" ht="16.5" x14ac:dyDescent="0.3">
      <c r="A120" s="41">
        <v>119</v>
      </c>
      <c r="B120" s="41">
        <v>0.08</v>
      </c>
      <c r="C120" s="41">
        <v>1000.64</v>
      </c>
      <c r="D120" s="41">
        <v>0.48</v>
      </c>
      <c r="E120" s="41">
        <v>5.64</v>
      </c>
      <c r="F120" s="41">
        <v>23.2</v>
      </c>
      <c r="G120" s="41">
        <v>31.9</v>
      </c>
    </row>
    <row r="121" spans="1:7" ht="16.5" x14ac:dyDescent="0.3">
      <c r="A121" s="41">
        <v>120</v>
      </c>
      <c r="B121" s="41">
        <v>0.63</v>
      </c>
      <c r="C121" s="41">
        <v>1000.4200000000001</v>
      </c>
      <c r="D121" s="41">
        <v>0.33</v>
      </c>
      <c r="E121" s="41">
        <v>5.39</v>
      </c>
      <c r="F121" s="41">
        <v>23.4</v>
      </c>
      <c r="G121" s="41">
        <v>31.8</v>
      </c>
    </row>
    <row r="122" spans="1:7" ht="16.5" x14ac:dyDescent="0.3">
      <c r="A122" s="41">
        <v>121</v>
      </c>
      <c r="B122" s="41">
        <v>0.08</v>
      </c>
      <c r="C122" s="41">
        <v>1000.65</v>
      </c>
      <c r="D122" s="41">
        <v>0.02</v>
      </c>
      <c r="E122" s="41">
        <v>5.0299999999999994</v>
      </c>
      <c r="F122" s="41">
        <v>23.2</v>
      </c>
      <c r="G122" s="41">
        <v>31.7</v>
      </c>
    </row>
    <row r="123" spans="1:7" ht="16.5" x14ac:dyDescent="0.3">
      <c r="A123" s="41">
        <v>122</v>
      </c>
      <c r="B123" s="41">
        <v>0.93</v>
      </c>
      <c r="C123" s="41">
        <v>999.91</v>
      </c>
      <c r="D123" s="41">
        <v>0.66</v>
      </c>
      <c r="E123" s="41">
        <v>5.41</v>
      </c>
      <c r="F123" s="41">
        <v>23.8</v>
      </c>
      <c r="G123" s="41">
        <v>31.8</v>
      </c>
    </row>
    <row r="124" spans="1:7" ht="16.5" x14ac:dyDescent="0.3">
      <c r="A124" s="41">
        <v>123</v>
      </c>
      <c r="B124" s="41">
        <v>0.94</v>
      </c>
      <c r="C124" s="41">
        <v>1000.35</v>
      </c>
      <c r="D124" s="41">
        <v>0.94</v>
      </c>
      <c r="E124" s="41">
        <v>5.7299999999999995</v>
      </c>
      <c r="F124" s="41">
        <v>23.5</v>
      </c>
      <c r="G124" s="41">
        <v>31.9</v>
      </c>
    </row>
    <row r="125" spans="1:7" ht="16.5" x14ac:dyDescent="0.3">
      <c r="A125" s="41">
        <v>124</v>
      </c>
      <c r="B125" s="41">
        <v>0.6</v>
      </c>
      <c r="C125" s="41">
        <v>999.86</v>
      </c>
      <c r="D125" s="41">
        <v>0.26</v>
      </c>
      <c r="E125" s="41">
        <v>5.79</v>
      </c>
      <c r="F125" s="41">
        <v>23.9</v>
      </c>
      <c r="G125" s="41">
        <v>31.9</v>
      </c>
    </row>
    <row r="126" spans="1:7" ht="16.5" x14ac:dyDescent="0.3">
      <c r="A126" s="41">
        <v>125</v>
      </c>
      <c r="B126" s="41">
        <v>0.46</v>
      </c>
      <c r="C126" s="41">
        <v>999.7</v>
      </c>
      <c r="D126" s="41">
        <v>0.38</v>
      </c>
      <c r="E126" s="41">
        <v>5.07</v>
      </c>
      <c r="F126" s="41">
        <v>24.1</v>
      </c>
      <c r="G126" s="41">
        <v>31.7</v>
      </c>
    </row>
    <row r="127" spans="1:7" ht="16.5" x14ac:dyDescent="0.3">
      <c r="A127" s="41">
        <v>126</v>
      </c>
      <c r="B127" s="41">
        <v>0.18</v>
      </c>
      <c r="C127" s="41">
        <v>1000.3500000000001</v>
      </c>
      <c r="D127" s="41">
        <v>0.54</v>
      </c>
      <c r="E127" s="41">
        <v>5.56</v>
      </c>
      <c r="F127" s="41">
        <v>23.5</v>
      </c>
      <c r="G127" s="41">
        <v>31.8</v>
      </c>
    </row>
    <row r="128" spans="1:7" ht="16.5" x14ac:dyDescent="0.3">
      <c r="A128" s="41">
        <v>127</v>
      </c>
      <c r="B128" s="41">
        <v>0.13</v>
      </c>
      <c r="C128" s="41">
        <v>1000.34</v>
      </c>
      <c r="D128" s="41">
        <v>0.83</v>
      </c>
      <c r="E128" s="41">
        <v>5.4499999999999993</v>
      </c>
      <c r="F128" s="41">
        <v>23.5</v>
      </c>
      <c r="G128" s="41">
        <v>31.8</v>
      </c>
    </row>
    <row r="129" spans="1:7" ht="16.5" x14ac:dyDescent="0.3">
      <c r="A129" s="41">
        <v>128</v>
      </c>
      <c r="B129" s="41">
        <v>0.41</v>
      </c>
      <c r="C129" s="41">
        <v>999.9</v>
      </c>
      <c r="D129" s="41">
        <v>0.66</v>
      </c>
      <c r="E129" s="41">
        <v>5.43</v>
      </c>
      <c r="F129" s="41">
        <v>23.9</v>
      </c>
      <c r="G129" s="41">
        <v>31.8</v>
      </c>
    </row>
    <row r="130" spans="1:7" ht="16.5" x14ac:dyDescent="0.3">
      <c r="A130" s="41">
        <v>129</v>
      </c>
      <c r="B130" s="41">
        <v>0.56999999999999995</v>
      </c>
      <c r="C130" s="41">
        <v>1000.3700000000001</v>
      </c>
      <c r="D130" s="41">
        <v>0.21</v>
      </c>
      <c r="E130" s="41">
        <v>5.77</v>
      </c>
      <c r="F130" s="41">
        <v>23.5</v>
      </c>
      <c r="G130" s="41">
        <v>31.9</v>
      </c>
    </row>
    <row r="131" spans="1:7" ht="16.5" x14ac:dyDescent="0.3">
      <c r="A131" s="41">
        <v>130</v>
      </c>
      <c r="B131" s="41">
        <v>0.88</v>
      </c>
      <c r="C131" s="41">
        <v>1000.4200000000001</v>
      </c>
      <c r="D131" s="41">
        <v>0.04</v>
      </c>
      <c r="E131" s="41">
        <v>5.64</v>
      </c>
      <c r="F131" s="41">
        <v>23.5</v>
      </c>
      <c r="G131" s="41">
        <v>31.9</v>
      </c>
    </row>
    <row r="132" spans="1:7" ht="16.5" x14ac:dyDescent="0.3">
      <c r="A132" s="41">
        <v>131</v>
      </c>
      <c r="B132" s="41">
        <v>0.84</v>
      </c>
      <c r="C132" s="41">
        <v>1000.17</v>
      </c>
      <c r="D132" s="41">
        <v>0.63</v>
      </c>
      <c r="E132" s="41">
        <v>5.21</v>
      </c>
      <c r="F132" s="41">
        <v>23.7</v>
      </c>
      <c r="G132" s="41">
        <v>31.8</v>
      </c>
    </row>
    <row r="133" spans="1:7" ht="16.5" x14ac:dyDescent="0.3">
      <c r="A133" s="41">
        <v>132</v>
      </c>
      <c r="B133" s="41">
        <v>0.49</v>
      </c>
      <c r="C133" s="41">
        <v>999.74000000000012</v>
      </c>
      <c r="D133" s="41">
        <v>0.88</v>
      </c>
      <c r="E133" s="41">
        <v>4.95</v>
      </c>
      <c r="F133" s="41">
        <v>24.1</v>
      </c>
      <c r="G133" s="41">
        <v>31.7</v>
      </c>
    </row>
    <row r="134" spans="1:7" ht="16.5" x14ac:dyDescent="0.3">
      <c r="A134" s="41">
        <v>133</v>
      </c>
      <c r="B134" s="41">
        <v>0.63</v>
      </c>
      <c r="C134" s="41">
        <v>999.56000000000006</v>
      </c>
      <c r="D134" s="41">
        <v>0.56000000000000005</v>
      </c>
      <c r="E134" s="41">
        <v>4.83</v>
      </c>
      <c r="F134" s="41">
        <v>24.3</v>
      </c>
      <c r="G134" s="41">
        <v>31.7</v>
      </c>
    </row>
    <row r="135" spans="1:7" ht="16.5" x14ac:dyDescent="0.3">
      <c r="A135" s="41">
        <v>134</v>
      </c>
      <c r="B135" s="41">
        <v>0.15</v>
      </c>
      <c r="C135" s="41">
        <v>1000.1800000000001</v>
      </c>
      <c r="D135" s="41">
        <v>0.02</v>
      </c>
      <c r="E135" s="41">
        <v>5.52</v>
      </c>
      <c r="F135" s="41">
        <v>23.8</v>
      </c>
      <c r="G135" s="41">
        <v>31.8</v>
      </c>
    </row>
    <row r="136" spans="1:7" ht="16.5" x14ac:dyDescent="0.3">
      <c r="A136" s="41">
        <v>135</v>
      </c>
      <c r="B136" s="41">
        <v>0.32</v>
      </c>
      <c r="C136" s="41">
        <v>999.5200000000001</v>
      </c>
      <c r="D136" s="41">
        <v>0.92</v>
      </c>
      <c r="E136" s="41">
        <v>5.7299999999999995</v>
      </c>
      <c r="F136" s="41">
        <v>24.4</v>
      </c>
      <c r="G136" s="41">
        <v>31.9</v>
      </c>
    </row>
    <row r="137" spans="1:7" ht="16.5" x14ac:dyDescent="0.3">
      <c r="A137" s="41">
        <v>136</v>
      </c>
      <c r="B137" s="41">
        <v>0.22</v>
      </c>
      <c r="C137" s="41">
        <v>1000.4100000000001</v>
      </c>
      <c r="D137" s="41">
        <v>0.03</v>
      </c>
      <c r="E137" s="41">
        <v>4.91</v>
      </c>
      <c r="F137" s="41">
        <v>23.6</v>
      </c>
      <c r="G137" s="41">
        <v>31.7</v>
      </c>
    </row>
    <row r="138" spans="1:7" ht="16.5" x14ac:dyDescent="0.3">
      <c r="A138" s="41">
        <v>137</v>
      </c>
      <c r="B138" s="41">
        <v>0.51</v>
      </c>
      <c r="C138" s="41">
        <v>1000.07</v>
      </c>
      <c r="D138" s="41">
        <v>0.03</v>
      </c>
      <c r="E138" s="41">
        <v>5.33</v>
      </c>
      <c r="F138" s="41">
        <v>23.9</v>
      </c>
      <c r="G138" s="41">
        <v>31.8</v>
      </c>
    </row>
    <row r="139" spans="1:7" ht="16.5" x14ac:dyDescent="0.3">
      <c r="A139" s="41">
        <v>138</v>
      </c>
      <c r="B139" s="41">
        <v>0.17</v>
      </c>
      <c r="C139" s="41">
        <v>999.99000000000012</v>
      </c>
      <c r="D139" s="41">
        <v>0.53</v>
      </c>
      <c r="E139" s="41">
        <v>4.8599999999999994</v>
      </c>
      <c r="F139" s="41">
        <v>24.1</v>
      </c>
      <c r="G139" s="41">
        <v>31.7</v>
      </c>
    </row>
    <row r="140" spans="1:7" ht="16.5" x14ac:dyDescent="0.3">
      <c r="A140" s="41">
        <v>139</v>
      </c>
      <c r="B140" s="41">
        <v>0.78</v>
      </c>
      <c r="C140" s="41">
        <v>999.7600000000001</v>
      </c>
      <c r="D140" s="41">
        <v>0.99</v>
      </c>
      <c r="E140" s="41">
        <v>5.22</v>
      </c>
      <c r="F140" s="41">
        <v>24.3</v>
      </c>
      <c r="G140" s="41">
        <v>31.8</v>
      </c>
    </row>
    <row r="141" spans="1:7" ht="16.5" x14ac:dyDescent="0.3">
      <c r="A141" s="41">
        <v>140</v>
      </c>
      <c r="B141" s="41">
        <v>0.28999999999999998</v>
      </c>
      <c r="C141" s="41">
        <v>999.69</v>
      </c>
      <c r="D141" s="41">
        <v>0.14000000000000001</v>
      </c>
      <c r="E141" s="41">
        <v>5.22</v>
      </c>
      <c r="F141" s="41">
        <v>24.4</v>
      </c>
      <c r="G141" s="41">
        <v>31.8</v>
      </c>
    </row>
    <row r="142" spans="1:7" ht="16.5" x14ac:dyDescent="0.3">
      <c r="A142" s="41">
        <v>141</v>
      </c>
      <c r="B142" s="41">
        <v>0.02</v>
      </c>
      <c r="C142" s="41">
        <v>999.58</v>
      </c>
      <c r="D142" s="41">
        <v>0.47</v>
      </c>
      <c r="E142" s="41">
        <v>5.04</v>
      </c>
      <c r="F142" s="41">
        <v>24.5</v>
      </c>
      <c r="G142" s="41">
        <v>31.7</v>
      </c>
    </row>
    <row r="143" spans="1:7" ht="16.5" x14ac:dyDescent="0.3">
      <c r="A143" s="41">
        <v>142</v>
      </c>
      <c r="B143" s="41">
        <v>0.64</v>
      </c>
      <c r="C143" s="41">
        <v>999.69999999999993</v>
      </c>
      <c r="D143" s="41">
        <v>0.28999999999999998</v>
      </c>
      <c r="E143" s="41">
        <v>5.64</v>
      </c>
      <c r="F143" s="41">
        <v>24.4</v>
      </c>
      <c r="G143" s="41">
        <v>31.8</v>
      </c>
    </row>
    <row r="144" spans="1:7" ht="16.5" x14ac:dyDescent="0.3">
      <c r="A144" s="41">
        <v>143</v>
      </c>
      <c r="B144" s="41">
        <v>0.63</v>
      </c>
      <c r="C144" s="41">
        <v>999.56000000000006</v>
      </c>
      <c r="D144" s="41">
        <v>0.63</v>
      </c>
      <c r="E144" s="41">
        <v>5.84</v>
      </c>
      <c r="F144" s="41">
        <v>24.6</v>
      </c>
      <c r="G144" s="41">
        <v>31.9</v>
      </c>
    </row>
    <row r="145" spans="1:7" ht="16.5" x14ac:dyDescent="0.3">
      <c r="A145" s="41">
        <v>144</v>
      </c>
      <c r="B145" s="41">
        <v>0.95</v>
      </c>
      <c r="C145" s="41">
        <v>999.43</v>
      </c>
      <c r="D145" s="41">
        <v>0.25</v>
      </c>
      <c r="E145" s="41">
        <v>5.91</v>
      </c>
      <c r="F145" s="41">
        <v>24.7</v>
      </c>
      <c r="G145" s="41">
        <v>31.9</v>
      </c>
    </row>
    <row r="146" spans="1:7" ht="16.5" x14ac:dyDescent="0.3">
      <c r="A146" s="41">
        <v>145</v>
      </c>
      <c r="B146" s="41">
        <v>0.55000000000000004</v>
      </c>
      <c r="C146" s="41">
        <v>1000.01</v>
      </c>
      <c r="D146" s="41">
        <v>0.32</v>
      </c>
      <c r="E146" s="41">
        <v>5.23</v>
      </c>
      <c r="F146" s="41">
        <v>24.3</v>
      </c>
      <c r="G146" s="41">
        <v>31.8</v>
      </c>
    </row>
    <row r="147" spans="1:7" ht="16.5" x14ac:dyDescent="0.3">
      <c r="A147" s="41">
        <v>146</v>
      </c>
      <c r="B147" s="41">
        <v>0.15</v>
      </c>
      <c r="C147" s="41">
        <v>1000.12</v>
      </c>
      <c r="D147" s="41">
        <v>0.83</v>
      </c>
      <c r="E147" s="41">
        <v>5.76</v>
      </c>
      <c r="F147" s="41">
        <v>24.2</v>
      </c>
      <c r="G147" s="41">
        <v>31.9</v>
      </c>
    </row>
    <row r="148" spans="1:7" ht="16.5" x14ac:dyDescent="0.3">
      <c r="A148" s="41">
        <v>147</v>
      </c>
      <c r="B148" s="41">
        <v>0.45</v>
      </c>
      <c r="C148" s="41">
        <v>1000.38</v>
      </c>
      <c r="D148" s="41">
        <v>0.65</v>
      </c>
      <c r="E148" s="41">
        <v>5.83</v>
      </c>
      <c r="F148" s="41">
        <v>24.1</v>
      </c>
      <c r="G148" s="41">
        <v>31.9</v>
      </c>
    </row>
    <row r="149" spans="1:7" ht="16.5" x14ac:dyDescent="0.3">
      <c r="A149" s="41">
        <v>148</v>
      </c>
      <c r="B149" s="41">
        <v>0.75</v>
      </c>
      <c r="C149" s="41">
        <v>999.95999999999992</v>
      </c>
      <c r="D149" s="41">
        <v>0.09</v>
      </c>
      <c r="E149" s="41">
        <v>5.57</v>
      </c>
      <c r="F149" s="41">
        <v>24.5</v>
      </c>
      <c r="G149" s="41">
        <v>31.8</v>
      </c>
    </row>
    <row r="150" spans="1:7" ht="16.5" x14ac:dyDescent="0.3">
      <c r="A150" s="41">
        <v>149</v>
      </c>
      <c r="B150" s="41">
        <v>0.91</v>
      </c>
      <c r="C150" s="41">
        <v>1000.55</v>
      </c>
      <c r="D150" s="41">
        <v>0.24</v>
      </c>
      <c r="E150" s="41">
        <v>6.18</v>
      </c>
      <c r="F150" s="41">
        <v>24</v>
      </c>
      <c r="G150" s="41">
        <v>32</v>
      </c>
    </row>
    <row r="151" spans="1:7" ht="16.5" x14ac:dyDescent="0.3">
      <c r="A151" s="41">
        <v>150</v>
      </c>
      <c r="B151" s="41">
        <v>0.87</v>
      </c>
      <c r="C151" s="41">
        <v>999.67</v>
      </c>
      <c r="D151" s="41">
        <v>0.32</v>
      </c>
      <c r="E151" s="41">
        <v>5.53</v>
      </c>
      <c r="F151" s="41">
        <v>24.8</v>
      </c>
      <c r="G151" s="41">
        <v>31.8</v>
      </c>
    </row>
  </sheetData>
  <mergeCells count="2">
    <mergeCell ref="S1:T1"/>
    <mergeCell ref="V1:W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J30"/>
  <sheetViews>
    <sheetView zoomScale="62" workbookViewId="0">
      <selection activeCell="C19" sqref="C19"/>
    </sheetView>
  </sheetViews>
  <sheetFormatPr baseColWidth="10" defaultRowHeight="15" x14ac:dyDescent="0.25"/>
  <cols>
    <col min="2" max="2" width="21" customWidth="1"/>
    <col min="3" max="3" width="12.5703125" bestFit="1" customWidth="1"/>
    <col min="4" max="4" width="22.7109375" customWidth="1"/>
    <col min="7" max="7" width="20.7109375" customWidth="1"/>
    <col min="8" max="8" width="15.7109375" customWidth="1"/>
    <col min="9" max="9" width="21.7109375" customWidth="1"/>
    <col min="10" max="10" width="20.5703125" customWidth="1"/>
  </cols>
  <sheetData>
    <row r="13" spans="1:9" ht="26.25" x14ac:dyDescent="0.4">
      <c r="A13" s="4" t="s">
        <v>2</v>
      </c>
      <c r="F13" s="4" t="s">
        <v>3</v>
      </c>
    </row>
    <row r="14" spans="1:9" ht="26.25" x14ac:dyDescent="0.4">
      <c r="A14" s="1" t="s">
        <v>1</v>
      </c>
      <c r="C14" s="5">
        <f>(A17+A18+A19+A20+A21+A22)/6</f>
        <v>5.666666666666667</v>
      </c>
      <c r="D14" s="6">
        <f>AVERAGE(A17:A22)</f>
        <v>5.666666666666667</v>
      </c>
      <c r="F14" s="1" t="s">
        <v>1</v>
      </c>
      <c r="H14" s="5">
        <f>(F17+F18+F19+F20+F21+F22)/6</f>
        <v>7</v>
      </c>
      <c r="I14" s="6">
        <f>AVERAGE(F17:F22)</f>
        <v>7</v>
      </c>
    </row>
    <row r="16" spans="1:9" ht="23.25" x14ac:dyDescent="0.25">
      <c r="A16" s="2" t="s">
        <v>0</v>
      </c>
      <c r="B16" s="2" t="s">
        <v>4</v>
      </c>
      <c r="C16" s="2" t="s">
        <v>6</v>
      </c>
      <c r="F16" s="2" t="s">
        <v>0</v>
      </c>
      <c r="G16" s="2" t="s">
        <v>5</v>
      </c>
      <c r="H16" s="2" t="s">
        <v>6</v>
      </c>
    </row>
    <row r="17" spans="1:10" ht="23.25" x14ac:dyDescent="0.25">
      <c r="A17" s="3">
        <v>5</v>
      </c>
      <c r="B17" s="8">
        <f>A17-$D$14</f>
        <v>-0.66666666666666696</v>
      </c>
      <c r="C17" s="8">
        <f>B17^2</f>
        <v>0.44444444444444486</v>
      </c>
      <c r="F17" s="3">
        <v>-8</v>
      </c>
      <c r="G17" s="9">
        <f>F17-$H$14</f>
        <v>-15</v>
      </c>
      <c r="H17" s="9">
        <f>G17^2</f>
        <v>225</v>
      </c>
    </row>
    <row r="18" spans="1:10" ht="23.25" x14ac:dyDescent="0.25">
      <c r="A18" s="3">
        <v>6</v>
      </c>
      <c r="B18" s="8">
        <f t="shared" ref="B18:B22" si="0">A18-$D$14</f>
        <v>0.33333333333333304</v>
      </c>
      <c r="C18" s="8">
        <f t="shared" ref="C18:C22" si="1">B18^2</f>
        <v>0.11111111111111091</v>
      </c>
      <c r="F18" s="3">
        <v>15</v>
      </c>
      <c r="G18" s="9">
        <f t="shared" ref="G18:G22" si="2">F18-$H$14</f>
        <v>8</v>
      </c>
      <c r="H18" s="9">
        <f t="shared" ref="H18:H22" si="3">G18^2</f>
        <v>64</v>
      </c>
    </row>
    <row r="19" spans="1:10" ht="23.25" x14ac:dyDescent="0.25">
      <c r="A19" s="3">
        <v>5.5</v>
      </c>
      <c r="B19" s="8">
        <f t="shared" si="0"/>
        <v>-0.16666666666666696</v>
      </c>
      <c r="C19" s="8">
        <f t="shared" si="1"/>
        <v>2.7777777777777877E-2</v>
      </c>
      <c r="F19" s="3">
        <v>2</v>
      </c>
      <c r="G19" s="9">
        <f t="shared" si="2"/>
        <v>-5</v>
      </c>
      <c r="H19" s="9">
        <f t="shared" si="3"/>
        <v>25</v>
      </c>
    </row>
    <row r="20" spans="1:10" ht="23.25" x14ac:dyDescent="0.25">
      <c r="A20" s="3">
        <v>6</v>
      </c>
      <c r="B20" s="8">
        <f t="shared" si="0"/>
        <v>0.33333333333333304</v>
      </c>
      <c r="C20" s="8">
        <f t="shared" si="1"/>
        <v>0.11111111111111091</v>
      </c>
      <c r="F20" s="3">
        <v>20</v>
      </c>
      <c r="G20" s="9">
        <f t="shared" si="2"/>
        <v>13</v>
      </c>
      <c r="H20" s="9">
        <f t="shared" si="3"/>
        <v>169</v>
      </c>
    </row>
    <row r="21" spans="1:10" ht="23.25" x14ac:dyDescent="0.25">
      <c r="A21" s="3">
        <v>5.8</v>
      </c>
      <c r="B21" s="8">
        <f t="shared" si="0"/>
        <v>0.13333333333333286</v>
      </c>
      <c r="C21" s="8">
        <f t="shared" si="1"/>
        <v>1.7777777777777653E-2</v>
      </c>
      <c r="F21" s="3">
        <v>-5</v>
      </c>
      <c r="G21" s="9">
        <f t="shared" si="2"/>
        <v>-12</v>
      </c>
      <c r="H21" s="9">
        <f t="shared" si="3"/>
        <v>144</v>
      </c>
    </row>
    <row r="22" spans="1:10" ht="23.25" x14ac:dyDescent="0.25">
      <c r="A22" s="3">
        <v>5.7</v>
      </c>
      <c r="B22" s="8">
        <f t="shared" si="0"/>
        <v>3.3333333333333215E-2</v>
      </c>
      <c r="C22" s="8">
        <f t="shared" si="1"/>
        <v>1.1111111111111033E-3</v>
      </c>
      <c r="F22" s="3">
        <v>18</v>
      </c>
      <c r="G22" s="9">
        <f t="shared" si="2"/>
        <v>11</v>
      </c>
      <c r="H22" s="9">
        <f t="shared" si="3"/>
        <v>121</v>
      </c>
    </row>
    <row r="23" spans="1:10" ht="26.25" x14ac:dyDescent="0.4">
      <c r="C23" s="11">
        <f>SUM(C17:C22)</f>
        <v>0.71333333333333337</v>
      </c>
      <c r="F23" s="7"/>
      <c r="G23" s="7"/>
      <c r="H23" s="10">
        <f>SUM(H17:H22)</f>
        <v>748</v>
      </c>
    </row>
    <row r="24" spans="1:10" ht="26.25" x14ac:dyDescent="0.4">
      <c r="B24" s="12" t="s">
        <v>7</v>
      </c>
      <c r="C24" s="13">
        <f>C23/6</f>
        <v>0.11888888888888889</v>
      </c>
      <c r="E24" s="23">
        <f>_xlfn.VAR.P(A17:A22)</f>
        <v>0.11888888888888889</v>
      </c>
      <c r="F24" s="7"/>
      <c r="G24" s="12" t="s">
        <v>7</v>
      </c>
      <c r="H24" s="14">
        <f>H23/6</f>
        <v>124.66666666666667</v>
      </c>
      <c r="J24" s="24">
        <f>_xlfn.VAR.P(F17:F22)</f>
        <v>124.66666666666667</v>
      </c>
    </row>
    <row r="25" spans="1:10" ht="60.75" customHeight="1" x14ac:dyDescent="0.45">
      <c r="B25" s="16" t="s">
        <v>8</v>
      </c>
      <c r="C25" s="18">
        <f>SQRT(C24)</f>
        <v>0.34480268109295337</v>
      </c>
      <c r="D25" s="15" t="s">
        <v>11</v>
      </c>
      <c r="E25" s="23">
        <f>_xlfn.STDEV.P(A17:A22)</f>
        <v>0.34480268109295337</v>
      </c>
      <c r="G25" s="16" t="s">
        <v>8</v>
      </c>
      <c r="H25" s="17">
        <f>SQRT(H24)</f>
        <v>11.16542281629615</v>
      </c>
      <c r="I25" s="15" t="s">
        <v>13</v>
      </c>
      <c r="J25" s="22">
        <f>_xlfn.STDEV.P(F17:F22)</f>
        <v>11.16542281629615</v>
      </c>
    </row>
    <row r="26" spans="1:10" ht="51" customHeight="1" x14ac:dyDescent="0.45">
      <c r="B26" s="19" t="s">
        <v>10</v>
      </c>
      <c r="C26" s="21">
        <f>C25/C14</f>
        <v>6.0847531957580005E-2</v>
      </c>
      <c r="D26" s="15" t="s">
        <v>12</v>
      </c>
      <c r="G26" s="19" t="s">
        <v>9</v>
      </c>
      <c r="H26" s="20">
        <f>H25/H14</f>
        <v>1.5950604023280215</v>
      </c>
      <c r="I26" s="15" t="s">
        <v>14</v>
      </c>
    </row>
    <row r="27" spans="1:10" ht="23.25" x14ac:dyDescent="0.35">
      <c r="B27" s="25" t="s">
        <v>15</v>
      </c>
      <c r="C27" s="25">
        <f>MEDIAN(A17:A22)</f>
        <v>5.75</v>
      </c>
      <c r="D27" t="s">
        <v>17</v>
      </c>
      <c r="G27" s="25" t="s">
        <v>15</v>
      </c>
      <c r="H27" s="25">
        <f>MEDIAN(F17:F22)</f>
        <v>8.5</v>
      </c>
      <c r="I27" t="s">
        <v>16</v>
      </c>
    </row>
    <row r="28" spans="1:10" ht="23.25" x14ac:dyDescent="0.35">
      <c r="B28" s="26" t="s">
        <v>18</v>
      </c>
      <c r="C28" s="26">
        <f>MAX(A17:A22)-MIN(A17:A22)</f>
        <v>1</v>
      </c>
      <c r="G28" s="26" t="s">
        <v>18</v>
      </c>
      <c r="H28" s="26">
        <f>MAX(F17:F22)-MIN(F17:F22)</f>
        <v>28</v>
      </c>
    </row>
    <row r="30" spans="1:10" ht="26.25" x14ac:dyDescent="0.4">
      <c r="B30" s="23" t="s">
        <v>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G1" zoomScale="83" workbookViewId="0">
      <selection activeCell="T38" sqref="T38"/>
    </sheetView>
  </sheetViews>
  <sheetFormatPr baseColWidth="10" defaultRowHeight="15" x14ac:dyDescent="0.25"/>
  <cols>
    <col min="3" max="3" width="15.28515625" customWidth="1"/>
    <col min="4" max="4" width="19" bestFit="1" customWidth="1"/>
    <col min="6" max="6" width="25.42578125" customWidth="1"/>
    <col min="7" max="7" width="12.7109375" bestFit="1" customWidth="1"/>
    <col min="8" max="8" width="24.140625" customWidth="1"/>
    <col min="9" max="10" width="13.140625" bestFit="1" customWidth="1"/>
    <col min="11" max="11" width="20.5703125" customWidth="1"/>
    <col min="12" max="12" width="18.42578125" bestFit="1" customWidth="1"/>
    <col min="15" max="15" width="18.7109375" customWidth="1"/>
  </cols>
  <sheetData>
    <row r="1" spans="1:9" ht="36.6" customHeight="1" x14ac:dyDescent="0.25">
      <c r="A1" s="52" t="s">
        <v>67</v>
      </c>
      <c r="B1" s="53" t="s">
        <v>68</v>
      </c>
      <c r="C1" s="54" t="s">
        <v>101</v>
      </c>
      <c r="D1" s="55" t="s">
        <v>70</v>
      </c>
      <c r="F1" s="95" t="s">
        <v>102</v>
      </c>
      <c r="G1" s="95"/>
      <c r="H1" s="95"/>
      <c r="I1" s="95"/>
    </row>
    <row r="2" spans="1:9" ht="33.75" customHeight="1" x14ac:dyDescent="0.25">
      <c r="A2" s="100">
        <v>2015</v>
      </c>
      <c r="B2" s="58" t="s">
        <v>71</v>
      </c>
      <c r="C2" s="59">
        <v>3249371</v>
      </c>
      <c r="D2" s="43">
        <v>7.93</v>
      </c>
      <c r="F2" s="93" t="s">
        <v>69</v>
      </c>
      <c r="G2" s="94"/>
      <c r="H2" s="91" t="s">
        <v>70</v>
      </c>
      <c r="I2" s="92"/>
    </row>
    <row r="3" spans="1:9" x14ac:dyDescent="0.25">
      <c r="A3" s="100"/>
      <c r="B3" s="58" t="s">
        <v>72</v>
      </c>
      <c r="C3" s="59">
        <v>3308686</v>
      </c>
      <c r="D3" s="43">
        <v>7.7566666666666668</v>
      </c>
      <c r="F3" s="38"/>
      <c r="G3" s="38"/>
      <c r="H3" s="38"/>
      <c r="I3" s="38"/>
    </row>
    <row r="4" spans="1:9" x14ac:dyDescent="0.25">
      <c r="A4" s="100"/>
      <c r="B4" s="58" t="s">
        <v>73</v>
      </c>
      <c r="C4" s="59">
        <v>3715669</v>
      </c>
      <c r="D4" s="43">
        <v>7.62</v>
      </c>
      <c r="F4" s="38" t="s">
        <v>50</v>
      </c>
      <c r="G4" s="38">
        <v>4729619.4534513969</v>
      </c>
      <c r="H4" s="38" t="s">
        <v>50</v>
      </c>
      <c r="I4" s="38">
        <v>7.5381081081081058</v>
      </c>
    </row>
    <row r="5" spans="1:9" x14ac:dyDescent="0.25">
      <c r="A5" s="100"/>
      <c r="B5" s="58" t="s">
        <v>74</v>
      </c>
      <c r="C5" s="59">
        <v>3801240</v>
      </c>
      <c r="D5" s="43">
        <v>7.95</v>
      </c>
      <c r="F5" s="38" t="s">
        <v>55</v>
      </c>
      <c r="G5" s="38">
        <v>191679.44196267371</v>
      </c>
      <c r="H5" s="38" t="s">
        <v>55</v>
      </c>
      <c r="I5" s="38">
        <v>0.10127931596424082</v>
      </c>
    </row>
    <row r="6" spans="1:9" x14ac:dyDescent="0.25">
      <c r="A6" s="100">
        <v>2016</v>
      </c>
      <c r="B6" s="58" t="s">
        <v>71</v>
      </c>
      <c r="C6" s="59">
        <v>3215215</v>
      </c>
      <c r="D6" s="43">
        <v>8.0666666666666682</v>
      </c>
      <c r="F6" s="38" t="s">
        <v>56</v>
      </c>
      <c r="G6" s="38">
        <v>4690246</v>
      </c>
      <c r="H6" s="38" t="s">
        <v>56</v>
      </c>
      <c r="I6" s="38">
        <v>7.4466666666666663</v>
      </c>
    </row>
    <row r="7" spans="1:9" x14ac:dyDescent="0.25">
      <c r="A7" s="100"/>
      <c r="B7" s="58" t="s">
        <v>72</v>
      </c>
      <c r="C7" s="59">
        <v>3721332</v>
      </c>
      <c r="D7" s="43">
        <v>8.0666666666666664</v>
      </c>
      <c r="F7" s="38" t="s">
        <v>57</v>
      </c>
      <c r="G7" s="38">
        <v>4758265</v>
      </c>
      <c r="H7" s="38" t="s">
        <v>57</v>
      </c>
      <c r="I7" s="38">
        <v>7.166666666666667</v>
      </c>
    </row>
    <row r="8" spans="1:9" x14ac:dyDescent="0.25">
      <c r="A8" s="100"/>
      <c r="B8" s="58" t="s">
        <v>73</v>
      </c>
      <c r="C8" s="59">
        <v>3619027</v>
      </c>
      <c r="D8" s="43">
        <v>8</v>
      </c>
      <c r="F8" s="38" t="s">
        <v>58</v>
      </c>
      <c r="G8" s="38">
        <v>1165940.5273990238</v>
      </c>
      <c r="H8" s="38" t="s">
        <v>58</v>
      </c>
      <c r="I8" s="38">
        <v>0.61605802824151834</v>
      </c>
    </row>
    <row r="9" spans="1:9" x14ac:dyDescent="0.25">
      <c r="A9" s="100"/>
      <c r="B9" s="58" t="s">
        <v>74</v>
      </c>
      <c r="C9" s="59">
        <v>4079416</v>
      </c>
      <c r="D9" s="43">
        <v>8.0633333333333344</v>
      </c>
      <c r="F9" s="38" t="s">
        <v>59</v>
      </c>
      <c r="G9" s="38">
        <v>1359417313431.5139</v>
      </c>
      <c r="H9" s="38" t="s">
        <v>59</v>
      </c>
      <c r="I9" s="38">
        <v>0.37952749416082743</v>
      </c>
    </row>
    <row r="10" spans="1:9" x14ac:dyDescent="0.25">
      <c r="A10" s="100">
        <v>2017</v>
      </c>
      <c r="B10" s="58" t="s">
        <v>71</v>
      </c>
      <c r="C10" s="59">
        <v>3365741</v>
      </c>
      <c r="D10" s="43">
        <v>8.26</v>
      </c>
      <c r="F10" s="38" t="s">
        <v>60</v>
      </c>
      <c r="G10" s="38">
        <v>-0.73871817842158549</v>
      </c>
      <c r="H10" s="38" t="s">
        <v>60</v>
      </c>
      <c r="I10" s="38">
        <v>6.4343680692464291</v>
      </c>
    </row>
    <row r="11" spans="1:9" x14ac:dyDescent="0.25">
      <c r="A11" s="100"/>
      <c r="B11" s="58" t="s">
        <v>72</v>
      </c>
      <c r="C11" s="59">
        <v>3776676</v>
      </c>
      <c r="D11" s="43">
        <v>8.1966666666666654</v>
      </c>
      <c r="F11" s="38" t="s">
        <v>61</v>
      </c>
      <c r="G11" s="38">
        <v>0.23315203194844672</v>
      </c>
      <c r="H11" s="38" t="s">
        <v>61</v>
      </c>
      <c r="I11" s="38">
        <v>-1.5991359907383196</v>
      </c>
    </row>
    <row r="12" spans="1:9" x14ac:dyDescent="0.25">
      <c r="A12" s="100"/>
      <c r="B12" s="58" t="s">
        <v>73</v>
      </c>
      <c r="C12" s="59">
        <v>4162598</v>
      </c>
      <c r="D12" s="43">
        <v>7.78</v>
      </c>
      <c r="F12" s="38" t="s">
        <v>62</v>
      </c>
      <c r="G12" s="38">
        <v>4687989</v>
      </c>
      <c r="H12" s="38" t="s">
        <v>62</v>
      </c>
      <c r="I12" s="38">
        <v>3.5033333333333312</v>
      </c>
    </row>
    <row r="13" spans="1:9" x14ac:dyDescent="0.25">
      <c r="A13" s="100"/>
      <c r="B13" s="58" t="s">
        <v>74</v>
      </c>
      <c r="C13" s="59">
        <v>4829734</v>
      </c>
      <c r="D13" s="43">
        <v>7.5633333333333335</v>
      </c>
      <c r="F13" s="38" t="s">
        <v>63</v>
      </c>
      <c r="G13" s="38">
        <v>2320743</v>
      </c>
      <c r="H13" s="38" t="s">
        <v>63</v>
      </c>
      <c r="I13" s="38">
        <v>5.04</v>
      </c>
    </row>
    <row r="14" spans="1:9" x14ac:dyDescent="0.25">
      <c r="A14" s="100">
        <v>2018</v>
      </c>
      <c r="B14" s="58" t="s">
        <v>71</v>
      </c>
      <c r="C14" s="59">
        <v>3941179</v>
      </c>
      <c r="D14" s="43">
        <v>7.4466666666666663</v>
      </c>
      <c r="F14" s="38" t="s">
        <v>64</v>
      </c>
      <c r="G14" s="38">
        <v>7008732</v>
      </c>
      <c r="H14" s="38" t="s">
        <v>64</v>
      </c>
      <c r="I14" s="38">
        <v>8.5433333333333312</v>
      </c>
    </row>
    <row r="15" spans="1:9" x14ac:dyDescent="0.25">
      <c r="A15" s="100"/>
      <c r="B15" s="58" t="s">
        <v>72</v>
      </c>
      <c r="C15" s="59">
        <v>4516221</v>
      </c>
      <c r="D15" s="43">
        <v>7.28</v>
      </c>
      <c r="F15" s="38" t="s">
        <v>65</v>
      </c>
      <c r="G15" s="38">
        <v>174995919.77770168</v>
      </c>
      <c r="H15" s="38" t="s">
        <v>65</v>
      </c>
      <c r="I15" s="38">
        <v>278.90999999999991</v>
      </c>
    </row>
    <row r="16" spans="1:9" x14ac:dyDescent="0.25">
      <c r="A16" s="100"/>
      <c r="B16" s="58" t="s">
        <v>73</v>
      </c>
      <c r="C16" s="59">
        <v>4690246</v>
      </c>
      <c r="D16" s="43">
        <v>7.21</v>
      </c>
      <c r="F16" s="38" t="s">
        <v>66</v>
      </c>
      <c r="G16" s="38">
        <v>37</v>
      </c>
      <c r="H16" s="38" t="s">
        <v>66</v>
      </c>
      <c r="I16" s="38">
        <v>37</v>
      </c>
    </row>
    <row r="17" spans="1:15" x14ac:dyDescent="0.25">
      <c r="A17" s="100"/>
      <c r="B17" s="58" t="s">
        <v>74</v>
      </c>
      <c r="C17" s="59">
        <v>5137737</v>
      </c>
      <c r="D17" s="43">
        <v>7.126666666666666</v>
      </c>
    </row>
    <row r="18" spans="1:15" x14ac:dyDescent="0.25">
      <c r="A18" s="100">
        <v>2019</v>
      </c>
      <c r="B18" s="58" t="s">
        <v>71</v>
      </c>
      <c r="C18" s="59">
        <v>4070538</v>
      </c>
      <c r="D18" s="43">
        <v>7.2033333333333331</v>
      </c>
    </row>
    <row r="19" spans="1:15" x14ac:dyDescent="0.25">
      <c r="A19" s="100"/>
      <c r="B19" s="58" t="s">
        <v>72</v>
      </c>
      <c r="C19" s="59">
        <v>4772158</v>
      </c>
      <c r="D19" s="43">
        <v>7.166666666666667</v>
      </c>
    </row>
    <row r="20" spans="1:15" x14ac:dyDescent="0.25">
      <c r="A20" s="100"/>
      <c r="B20" s="58" t="s">
        <v>73</v>
      </c>
      <c r="C20" s="59">
        <v>5414330</v>
      </c>
      <c r="D20" s="43">
        <v>7.18</v>
      </c>
      <c r="G20" s="38" t="s">
        <v>75</v>
      </c>
      <c r="H20" s="38" t="s">
        <v>76</v>
      </c>
      <c r="I20" s="38" t="s">
        <v>77</v>
      </c>
      <c r="J20" s="38" t="s">
        <v>78</v>
      </c>
      <c r="K20" s="38" t="s">
        <v>79</v>
      </c>
    </row>
    <row r="21" spans="1:15" x14ac:dyDescent="0.25">
      <c r="A21" s="100"/>
      <c r="B21" s="58" t="s">
        <v>74</v>
      </c>
      <c r="C21" s="59">
        <v>5383393</v>
      </c>
      <c r="D21" s="43">
        <v>7.2966666666666669</v>
      </c>
      <c r="G21" s="38">
        <v>37</v>
      </c>
      <c r="H21" s="38">
        <f>+G12</f>
        <v>4687989</v>
      </c>
      <c r="I21" s="38">
        <f>+G13</f>
        <v>2320743</v>
      </c>
      <c r="J21" s="60">
        <f>1+3.332*LOG(37)</f>
        <v>6.2252481445912267</v>
      </c>
      <c r="K21" s="38">
        <f>+H21/J21</f>
        <v>753060.58346816804</v>
      </c>
    </row>
    <row r="22" spans="1:15" x14ac:dyDescent="0.25">
      <c r="A22" s="100">
        <v>2020</v>
      </c>
      <c r="B22" s="58" t="s">
        <v>71</v>
      </c>
      <c r="C22" s="59">
        <v>4372415</v>
      </c>
      <c r="D22" s="43">
        <v>7.36</v>
      </c>
      <c r="G22" s="38"/>
      <c r="H22" s="38"/>
      <c r="I22" s="38"/>
      <c r="J22" s="38">
        <v>7</v>
      </c>
      <c r="K22" s="61">
        <v>753060</v>
      </c>
      <c r="L22" t="s">
        <v>80</v>
      </c>
    </row>
    <row r="23" spans="1:15" x14ac:dyDescent="0.25">
      <c r="A23" s="100"/>
      <c r="B23" s="58" t="s">
        <v>72</v>
      </c>
      <c r="C23" s="59">
        <v>2320743</v>
      </c>
      <c r="D23" s="43">
        <v>7.44</v>
      </c>
    </row>
    <row r="24" spans="1:15" ht="15.75" x14ac:dyDescent="0.25">
      <c r="A24" s="100"/>
      <c r="B24" s="58" t="s">
        <v>73</v>
      </c>
      <c r="C24" s="59">
        <v>3914418</v>
      </c>
      <c r="D24" s="43">
        <v>7.3533333333333344</v>
      </c>
      <c r="F24" s="74"/>
      <c r="G24" s="75"/>
      <c r="H24" s="96" t="s">
        <v>82</v>
      </c>
      <c r="I24" s="96"/>
      <c r="J24" s="96"/>
      <c r="K24" s="96"/>
      <c r="L24" s="96"/>
      <c r="M24" s="96"/>
      <c r="N24" s="96"/>
      <c r="O24" s="96"/>
    </row>
    <row r="25" spans="1:15" ht="30.75" customHeight="1" x14ac:dyDescent="0.25">
      <c r="A25" s="100"/>
      <c r="B25" s="58" t="s">
        <v>74</v>
      </c>
      <c r="C25" s="59">
        <v>5596169</v>
      </c>
      <c r="D25" s="43">
        <v>7.3533333333333326</v>
      </c>
      <c r="F25" s="74" t="s">
        <v>83</v>
      </c>
      <c r="G25" s="74">
        <f>+_xlfn.QUARTILE.EXC(C2:D73,2)</f>
        <v>1160375.7716666665</v>
      </c>
      <c r="H25" s="76"/>
      <c r="I25" s="97" t="s">
        <v>84</v>
      </c>
      <c r="J25" s="97"/>
      <c r="K25" s="77" t="s">
        <v>85</v>
      </c>
      <c r="L25" s="76" t="s">
        <v>86</v>
      </c>
      <c r="M25" s="78" t="s">
        <v>87</v>
      </c>
      <c r="N25" s="77" t="s">
        <v>88</v>
      </c>
      <c r="O25" s="78" t="s">
        <v>89</v>
      </c>
    </row>
    <row r="26" spans="1:15" ht="15.75" x14ac:dyDescent="0.25">
      <c r="A26" s="98">
        <v>2021</v>
      </c>
      <c r="B26" s="58" t="s">
        <v>71</v>
      </c>
      <c r="C26" s="59">
        <v>5452801</v>
      </c>
      <c r="D26" s="43">
        <v>7.166666666666667</v>
      </c>
      <c r="F26" s="74"/>
      <c r="G26" s="74"/>
      <c r="H26" s="79" t="s">
        <v>90</v>
      </c>
      <c r="I26" s="79" t="s">
        <v>91</v>
      </c>
      <c r="J26" s="79" t="s">
        <v>92</v>
      </c>
      <c r="K26" s="80" t="s">
        <v>93</v>
      </c>
      <c r="L26" s="79" t="s">
        <v>94</v>
      </c>
      <c r="M26" s="79" t="s">
        <v>95</v>
      </c>
      <c r="N26" s="81" t="s">
        <v>96</v>
      </c>
      <c r="O26" s="79" t="s">
        <v>97</v>
      </c>
    </row>
    <row r="27" spans="1:15" ht="15.75" x14ac:dyDescent="0.25">
      <c r="A27" s="98"/>
      <c r="B27" s="58" t="s">
        <v>72</v>
      </c>
      <c r="C27" s="59">
        <v>5844865</v>
      </c>
      <c r="D27" s="43">
        <v>6.8533333333333326</v>
      </c>
      <c r="F27" s="74"/>
      <c r="G27" s="74"/>
      <c r="H27" s="79">
        <v>1</v>
      </c>
      <c r="I27" s="82">
        <f>+I21</f>
        <v>2320743</v>
      </c>
      <c r="J27" s="82">
        <f>+I27+$K$22</f>
        <v>3073803</v>
      </c>
      <c r="K27" s="82">
        <f>+AVERAGE(I27:J27)</f>
        <v>2697273</v>
      </c>
      <c r="L27" s="83">
        <f t="array" ref="L27:L34">+FREQUENCY(C2:C38,J27:J34)</f>
        <v>1</v>
      </c>
      <c r="M27" s="84">
        <f t="shared" ref="M27:M33" si="0">+L27/$L$35</f>
        <v>2.7027027027027029E-2</v>
      </c>
      <c r="N27" s="82">
        <f>+L27</f>
        <v>1</v>
      </c>
      <c r="O27" s="85">
        <f>+M27</f>
        <v>2.7027027027027029E-2</v>
      </c>
    </row>
    <row r="28" spans="1:15" ht="15.75" x14ac:dyDescent="0.25">
      <c r="A28" s="98"/>
      <c r="B28" s="58" t="s">
        <v>73</v>
      </c>
      <c r="C28" s="59">
        <v>6791292</v>
      </c>
      <c r="D28" s="43">
        <v>6.9766666666666666</v>
      </c>
      <c r="F28" s="74"/>
      <c r="G28" s="74"/>
      <c r="H28" s="79">
        <v>2</v>
      </c>
      <c r="I28" s="82">
        <f>+J27</f>
        <v>3073803</v>
      </c>
      <c r="J28" s="82">
        <f t="shared" ref="J28:J33" si="1">+I28+$K$22</f>
        <v>3826863</v>
      </c>
      <c r="K28" s="82">
        <f>+AVERAGE(I28:J28)</f>
        <v>3450333</v>
      </c>
      <c r="L28" s="83">
        <v>9</v>
      </c>
      <c r="M28" s="84">
        <f t="shared" si="0"/>
        <v>0.24324324324324326</v>
      </c>
      <c r="N28" s="82">
        <f>+N27+L28</f>
        <v>10</v>
      </c>
      <c r="O28" s="85">
        <f>+O27+M28</f>
        <v>0.27027027027027029</v>
      </c>
    </row>
    <row r="29" spans="1:15" ht="15.75" x14ac:dyDescent="0.25">
      <c r="A29" s="98"/>
      <c r="B29" s="58" t="s">
        <v>74</v>
      </c>
      <c r="C29" s="59">
        <v>7008732</v>
      </c>
      <c r="D29" s="43">
        <v>7.03</v>
      </c>
      <c r="F29" s="74"/>
      <c r="G29" s="74"/>
      <c r="H29" s="79">
        <v>3</v>
      </c>
      <c r="I29" s="82">
        <f t="shared" ref="I29:I33" si="2">+J28</f>
        <v>3826863</v>
      </c>
      <c r="J29" s="82">
        <f t="shared" si="1"/>
        <v>4579923</v>
      </c>
      <c r="K29" s="82">
        <f t="shared" ref="K29:K33" si="3">+AVERAGE(I29:J29)</f>
        <v>4203393</v>
      </c>
      <c r="L29" s="83">
        <v>8</v>
      </c>
      <c r="M29" s="84">
        <f t="shared" si="0"/>
        <v>0.21621621621621623</v>
      </c>
      <c r="N29" s="82">
        <f t="shared" ref="N29:O33" si="4">+N28+L29</f>
        <v>18</v>
      </c>
      <c r="O29" s="85">
        <f t="shared" si="4"/>
        <v>0.48648648648648651</v>
      </c>
    </row>
    <row r="30" spans="1:15" ht="15.75" x14ac:dyDescent="0.25">
      <c r="A30" s="98">
        <v>2022</v>
      </c>
      <c r="B30" s="58" t="s">
        <v>71</v>
      </c>
      <c r="C30" s="59">
        <v>6009939.44066568</v>
      </c>
      <c r="D30" s="43">
        <v>7.22</v>
      </c>
      <c r="F30" s="74"/>
      <c r="G30" s="74"/>
      <c r="H30" s="79">
        <v>4</v>
      </c>
      <c r="I30" s="82">
        <f t="shared" si="2"/>
        <v>4579923</v>
      </c>
      <c r="J30" s="82">
        <f t="shared" si="1"/>
        <v>5332983</v>
      </c>
      <c r="K30" s="82">
        <f t="shared" si="3"/>
        <v>4956453</v>
      </c>
      <c r="L30" s="83">
        <v>6</v>
      </c>
      <c r="M30" s="84">
        <f t="shared" si="0"/>
        <v>0.16216216216216217</v>
      </c>
      <c r="N30" s="82">
        <f t="shared" si="4"/>
        <v>24</v>
      </c>
      <c r="O30" s="85">
        <f t="shared" si="4"/>
        <v>0.64864864864864868</v>
      </c>
    </row>
    <row r="31" spans="1:15" ht="15.75" x14ac:dyDescent="0.25">
      <c r="A31" s="98"/>
      <c r="B31" s="58" t="s">
        <v>72</v>
      </c>
      <c r="C31" s="59">
        <v>6408790.9168410003</v>
      </c>
      <c r="D31" s="43">
        <v>7.4233333333333329</v>
      </c>
      <c r="F31" s="74"/>
      <c r="G31" s="74"/>
      <c r="H31" s="79">
        <v>5</v>
      </c>
      <c r="I31" s="82">
        <f t="shared" si="2"/>
        <v>5332983</v>
      </c>
      <c r="J31" s="82">
        <f t="shared" si="1"/>
        <v>6086043</v>
      </c>
      <c r="K31" s="82">
        <f t="shared" si="3"/>
        <v>5709513</v>
      </c>
      <c r="L31" s="83">
        <v>7</v>
      </c>
      <c r="M31" s="84">
        <f t="shared" si="0"/>
        <v>0.1891891891891892</v>
      </c>
      <c r="N31" s="82">
        <f t="shared" si="4"/>
        <v>31</v>
      </c>
      <c r="O31" s="85">
        <f t="shared" si="4"/>
        <v>0.83783783783783794</v>
      </c>
    </row>
    <row r="32" spans="1:15" ht="15.75" x14ac:dyDescent="0.25">
      <c r="A32" s="98"/>
      <c r="B32" s="58" t="s">
        <v>73</v>
      </c>
      <c r="C32" s="59">
        <v>6504185.3224289995</v>
      </c>
      <c r="D32" s="43">
        <v>5.04</v>
      </c>
      <c r="F32" s="74"/>
      <c r="G32" s="74"/>
      <c r="H32" s="79">
        <v>6</v>
      </c>
      <c r="I32" s="82">
        <f t="shared" si="2"/>
        <v>6086043</v>
      </c>
      <c r="J32" s="82">
        <f t="shared" si="1"/>
        <v>6839103</v>
      </c>
      <c r="K32" s="82">
        <f t="shared" si="3"/>
        <v>6462573</v>
      </c>
      <c r="L32" s="83">
        <v>5</v>
      </c>
      <c r="M32" s="84">
        <f t="shared" si="0"/>
        <v>0.13513513513513514</v>
      </c>
      <c r="N32" s="82">
        <f t="shared" si="4"/>
        <v>36</v>
      </c>
      <c r="O32" s="85">
        <f t="shared" si="4"/>
        <v>0.97297297297297303</v>
      </c>
    </row>
    <row r="33" spans="1:15" ht="15.75" x14ac:dyDescent="0.25">
      <c r="A33" s="98"/>
      <c r="B33" s="58" t="s">
        <v>74</v>
      </c>
      <c r="C33" s="59">
        <v>6480004</v>
      </c>
      <c r="D33" s="43">
        <v>7.5233333333333334</v>
      </c>
      <c r="F33" s="74"/>
      <c r="G33" s="74"/>
      <c r="H33" s="79">
        <v>7</v>
      </c>
      <c r="I33" s="82">
        <f t="shared" si="2"/>
        <v>6839103</v>
      </c>
      <c r="J33" s="82">
        <f t="shared" si="1"/>
        <v>7592163</v>
      </c>
      <c r="K33" s="82">
        <f t="shared" si="3"/>
        <v>7215633</v>
      </c>
      <c r="L33" s="83">
        <v>1</v>
      </c>
      <c r="M33" s="84">
        <f t="shared" si="0"/>
        <v>2.7027027027027029E-2</v>
      </c>
      <c r="N33" s="82">
        <f t="shared" si="4"/>
        <v>37</v>
      </c>
      <c r="O33" s="85">
        <f t="shared" si="4"/>
        <v>1</v>
      </c>
    </row>
    <row r="34" spans="1:15" ht="15.75" x14ac:dyDescent="0.25">
      <c r="A34" s="98">
        <v>2023</v>
      </c>
      <c r="B34" s="58" t="s">
        <v>71</v>
      </c>
      <c r="C34" s="59">
        <v>4134013.4639889998</v>
      </c>
      <c r="D34" s="43">
        <v>8.5133333333333336</v>
      </c>
      <c r="F34" s="74"/>
      <c r="G34" s="74"/>
      <c r="H34" s="79"/>
      <c r="I34" s="79"/>
      <c r="J34" s="79"/>
      <c r="K34" s="83"/>
      <c r="L34" s="83">
        <v>0</v>
      </c>
      <c r="M34" s="84"/>
      <c r="N34" s="82"/>
      <c r="O34" s="85"/>
    </row>
    <row r="35" spans="1:15" ht="15.75" x14ac:dyDescent="0.25">
      <c r="A35" s="98"/>
      <c r="B35" s="58" t="s">
        <v>72</v>
      </c>
      <c r="C35" s="59">
        <v>4737576</v>
      </c>
      <c r="D35" s="43">
        <v>8.5433333333333312</v>
      </c>
      <c r="F35" s="74"/>
      <c r="G35" s="74"/>
      <c r="H35" s="86"/>
      <c r="I35" s="79" t="s">
        <v>98</v>
      </c>
      <c r="J35" s="79"/>
      <c r="K35" s="79"/>
      <c r="L35" s="87">
        <f>SUM(L27:L33)</f>
        <v>37</v>
      </c>
      <c r="M35" s="85">
        <f>+SUM(M27:M34)</f>
        <v>1</v>
      </c>
      <c r="N35" s="86"/>
      <c r="O35" s="86"/>
    </row>
    <row r="36" spans="1:15" x14ac:dyDescent="0.25">
      <c r="A36" s="98"/>
      <c r="B36" s="58" t="s">
        <v>73</v>
      </c>
      <c r="C36" s="59">
        <v>5384588.633777</v>
      </c>
      <c r="D36" s="43">
        <v>8.3033333333333328</v>
      </c>
    </row>
    <row r="37" spans="1:15" x14ac:dyDescent="0.25">
      <c r="A37" s="98"/>
      <c r="B37" s="58" t="s">
        <v>74</v>
      </c>
      <c r="C37" s="59">
        <v>6325977</v>
      </c>
      <c r="D37" s="43">
        <v>8.0233333333333334</v>
      </c>
      <c r="I37" t="s">
        <v>103</v>
      </c>
    </row>
    <row r="38" spans="1:15" x14ac:dyDescent="0.25">
      <c r="A38" s="57">
        <v>2024</v>
      </c>
      <c r="B38" s="58" t="s">
        <v>71</v>
      </c>
      <c r="C38" s="59">
        <v>4938903</v>
      </c>
      <c r="D38" s="43">
        <v>7.623333333333334</v>
      </c>
      <c r="I38" t="s">
        <v>104</v>
      </c>
    </row>
    <row r="41" spans="1:15" x14ac:dyDescent="0.25">
      <c r="G41" s="38"/>
      <c r="H41" s="38" t="s">
        <v>76</v>
      </c>
      <c r="I41" s="38" t="s">
        <v>77</v>
      </c>
      <c r="J41" s="38" t="s">
        <v>78</v>
      </c>
      <c r="K41" s="38" t="s">
        <v>79</v>
      </c>
    </row>
    <row r="42" spans="1:15" x14ac:dyDescent="0.25">
      <c r="G42" s="38" t="s">
        <v>75</v>
      </c>
      <c r="H42" s="38">
        <f>+I12</f>
        <v>3.5033333333333312</v>
      </c>
      <c r="I42" s="38">
        <f>+I13</f>
        <v>5.04</v>
      </c>
      <c r="J42" s="60">
        <f>1+3.332*LOG(37)</f>
        <v>6.2252481445912267</v>
      </c>
      <c r="K42" s="38">
        <f>+H42/J42</f>
        <v>0.56276203806866454</v>
      </c>
    </row>
    <row r="43" spans="1:15" x14ac:dyDescent="0.25">
      <c r="G43" s="38">
        <v>37</v>
      </c>
      <c r="H43" s="38"/>
      <c r="I43" s="38"/>
      <c r="J43" s="38">
        <v>7</v>
      </c>
      <c r="K43" s="61">
        <v>1</v>
      </c>
      <c r="L43" t="s">
        <v>80</v>
      </c>
    </row>
    <row r="45" spans="1:15" x14ac:dyDescent="0.25">
      <c r="H45" s="99" t="s">
        <v>99</v>
      </c>
      <c r="I45" s="99"/>
      <c r="J45" s="99"/>
      <c r="K45" s="99"/>
      <c r="L45" s="99"/>
      <c r="M45" s="99"/>
      <c r="N45" s="99"/>
      <c r="O45" s="99"/>
    </row>
    <row r="46" spans="1:15" ht="30" x14ac:dyDescent="0.25">
      <c r="F46" t="s">
        <v>81</v>
      </c>
      <c r="G46" s="56"/>
      <c r="H46" s="71"/>
      <c r="I46" s="71" t="s">
        <v>84</v>
      </c>
      <c r="J46" s="71"/>
      <c r="K46" s="72" t="s">
        <v>85</v>
      </c>
      <c r="L46" s="71" t="s">
        <v>86</v>
      </c>
      <c r="M46" s="60"/>
      <c r="N46" s="71" t="s">
        <v>100</v>
      </c>
      <c r="O46" s="60"/>
    </row>
    <row r="47" spans="1:15" x14ac:dyDescent="0.25">
      <c r="F47" t="s">
        <v>83</v>
      </c>
      <c r="G47">
        <f>+_xlfn.QUARTILE.EXC(C27:D98,2)</f>
        <v>2067011.0036611664</v>
      </c>
      <c r="H47" s="62" t="s">
        <v>90</v>
      </c>
      <c r="I47" s="62" t="s">
        <v>91</v>
      </c>
      <c r="J47" s="62" t="s">
        <v>92</v>
      </c>
      <c r="K47" s="63" t="s">
        <v>93</v>
      </c>
      <c r="L47" s="62" t="s">
        <v>94</v>
      </c>
      <c r="M47" s="62" t="s">
        <v>95</v>
      </c>
      <c r="N47" s="64" t="s">
        <v>96</v>
      </c>
      <c r="O47" s="62" t="s">
        <v>97</v>
      </c>
    </row>
    <row r="48" spans="1:15" x14ac:dyDescent="0.25">
      <c r="H48" s="62">
        <v>1</v>
      </c>
      <c r="I48" s="73">
        <f>+I42</f>
        <v>5.04</v>
      </c>
      <c r="J48" s="73">
        <f>+I48+$K$43</f>
        <v>6.04</v>
      </c>
      <c r="K48" s="65">
        <f>+AVERAGE(I48:J48)</f>
        <v>5.54</v>
      </c>
      <c r="L48" s="66">
        <f t="array" ref="L48:L52">+FREQUENCY(D2:D38,J48:J51)</f>
        <v>1</v>
      </c>
      <c r="M48" s="67">
        <f>+L48/$L$54</f>
        <v>2.7027027027027029E-2</v>
      </c>
      <c r="N48" s="65">
        <f>+L48</f>
        <v>1</v>
      </c>
      <c r="O48" s="68">
        <f>+M48</f>
        <v>2.7027027027027029E-2</v>
      </c>
    </row>
    <row r="49" spans="8:15" x14ac:dyDescent="0.25">
      <c r="H49" s="62">
        <v>2</v>
      </c>
      <c r="I49" s="73">
        <f>+J48</f>
        <v>6.04</v>
      </c>
      <c r="J49" s="73">
        <f t="shared" ref="J49:J51" si="5">+I49+$K$43</f>
        <v>7.04</v>
      </c>
      <c r="K49" s="65">
        <f>+AVERAGE(I49:J49)</f>
        <v>6.54</v>
      </c>
      <c r="L49" s="66">
        <v>3</v>
      </c>
      <c r="M49" s="67">
        <f t="shared" ref="M49:M51" si="6">+L49/$L$54</f>
        <v>8.1081081081081086E-2</v>
      </c>
      <c r="N49" s="65">
        <f>+N48+L49</f>
        <v>4</v>
      </c>
      <c r="O49" s="68">
        <f>+O48+M49</f>
        <v>0.10810810810810811</v>
      </c>
    </row>
    <row r="50" spans="8:15" x14ac:dyDescent="0.25">
      <c r="H50" s="62">
        <v>3</v>
      </c>
      <c r="I50" s="73">
        <f t="shared" ref="I50:I51" si="7">+J49</f>
        <v>7.04</v>
      </c>
      <c r="J50" s="73">
        <f>+I50+$K$43</f>
        <v>8.0399999999999991</v>
      </c>
      <c r="K50" s="65">
        <f t="shared" ref="K50:K51" si="8">+AVERAGE(I50:J50)</f>
        <v>7.5399999999999991</v>
      </c>
      <c r="L50" s="66">
        <v>25</v>
      </c>
      <c r="M50" s="67">
        <f t="shared" si="6"/>
        <v>0.67567567567567566</v>
      </c>
      <c r="N50" s="65">
        <f t="shared" ref="N50:O51" si="9">+N49+L50</f>
        <v>29</v>
      </c>
      <c r="O50" s="68">
        <f t="shared" si="9"/>
        <v>0.78378378378378377</v>
      </c>
    </row>
    <row r="51" spans="8:15" x14ac:dyDescent="0.25">
      <c r="H51" s="62">
        <v>4</v>
      </c>
      <c r="I51" s="73">
        <f t="shared" si="7"/>
        <v>8.0399999999999991</v>
      </c>
      <c r="J51" s="73">
        <f t="shared" si="5"/>
        <v>9.0399999999999991</v>
      </c>
      <c r="K51" s="65">
        <f t="shared" si="8"/>
        <v>8.5399999999999991</v>
      </c>
      <c r="L51" s="66">
        <v>8</v>
      </c>
      <c r="M51" s="67">
        <f t="shared" si="6"/>
        <v>0.21621621621621623</v>
      </c>
      <c r="N51" s="65">
        <f t="shared" si="9"/>
        <v>37</v>
      </c>
      <c r="O51" s="68">
        <f t="shared" si="9"/>
        <v>1</v>
      </c>
    </row>
    <row r="52" spans="8:15" x14ac:dyDescent="0.25">
      <c r="H52" s="62"/>
      <c r="I52" s="62"/>
      <c r="J52" s="62"/>
      <c r="K52" s="66"/>
      <c r="L52" s="66">
        <v>0</v>
      </c>
      <c r="M52" s="67"/>
      <c r="N52" s="65"/>
      <c r="O52" s="68"/>
    </row>
    <row r="53" spans="8:15" x14ac:dyDescent="0.25">
      <c r="H53" s="69"/>
      <c r="I53" s="69"/>
      <c r="J53" s="69"/>
      <c r="K53" s="69"/>
      <c r="L53" s="62"/>
      <c r="M53" s="69"/>
      <c r="N53" s="69"/>
      <c r="O53" s="69"/>
    </row>
    <row r="54" spans="8:15" x14ac:dyDescent="0.25">
      <c r="H54" s="69"/>
      <c r="I54" s="62" t="s">
        <v>98</v>
      </c>
      <c r="J54" s="62"/>
      <c r="K54" s="62"/>
      <c r="L54" s="70">
        <f>SUM(L48:L51)</f>
        <v>37</v>
      </c>
      <c r="M54" s="68">
        <f>+SUM(M48:M52)</f>
        <v>1</v>
      </c>
      <c r="N54" s="69"/>
      <c r="O54" s="69"/>
    </row>
  </sheetData>
  <mergeCells count="15">
    <mergeCell ref="A26:A29"/>
    <mergeCell ref="A30:A33"/>
    <mergeCell ref="A34:A37"/>
    <mergeCell ref="H45:O45"/>
    <mergeCell ref="A2:A5"/>
    <mergeCell ref="A6:A9"/>
    <mergeCell ref="A10:A13"/>
    <mergeCell ref="A14:A17"/>
    <mergeCell ref="A18:A21"/>
    <mergeCell ref="A22:A25"/>
    <mergeCell ref="H2:I2"/>
    <mergeCell ref="F2:G2"/>
    <mergeCell ref="F1:I1"/>
    <mergeCell ref="H24:O24"/>
    <mergeCell ref="I25:J2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="90" workbookViewId="0">
      <selection activeCell="M4" sqref="M4"/>
    </sheetView>
  </sheetViews>
  <sheetFormatPr baseColWidth="10" defaultRowHeight="15" x14ac:dyDescent="0.25"/>
  <cols>
    <col min="1" max="1" width="20.85546875" customWidth="1"/>
    <col min="2" max="2" width="18.5703125" customWidth="1"/>
  </cols>
  <sheetData>
    <row r="1" spans="1:3" ht="28.5" x14ac:dyDescent="0.45">
      <c r="A1" s="28" t="s">
        <v>20</v>
      </c>
    </row>
    <row r="2" spans="1:3" ht="28.5" x14ac:dyDescent="0.45">
      <c r="A2" s="28" t="s">
        <v>21</v>
      </c>
    </row>
    <row r="3" spans="1:3" ht="28.5" x14ac:dyDescent="0.45">
      <c r="A3" s="28" t="s">
        <v>22</v>
      </c>
    </row>
    <row r="4" spans="1:3" ht="28.5" x14ac:dyDescent="0.45">
      <c r="A4" s="28" t="s">
        <v>23</v>
      </c>
    </row>
    <row r="5" spans="1:3" ht="28.5" x14ac:dyDescent="0.45">
      <c r="A5" s="28" t="s">
        <v>24</v>
      </c>
    </row>
    <row r="7" spans="1:3" ht="23.25" x14ac:dyDescent="0.35">
      <c r="A7" s="22" t="s">
        <v>25</v>
      </c>
    </row>
    <row r="8" spans="1:3" ht="23.25" x14ac:dyDescent="0.25">
      <c r="A8" s="29" t="s">
        <v>26</v>
      </c>
      <c r="B8" s="29" t="s">
        <v>27</v>
      </c>
      <c r="C8" s="29" t="s">
        <v>28</v>
      </c>
    </row>
    <row r="9" spans="1:3" ht="23.25" x14ac:dyDescent="0.35">
      <c r="A9" s="30" t="s">
        <v>29</v>
      </c>
      <c r="B9" s="31">
        <v>50000000</v>
      </c>
      <c r="C9" s="32">
        <f>(B9/(SUM($B$9:$B$13)))</f>
        <v>0.33333333333333331</v>
      </c>
    </row>
    <row r="10" spans="1:3" ht="23.25" x14ac:dyDescent="0.35">
      <c r="A10" s="30" t="s">
        <v>30</v>
      </c>
      <c r="B10" s="31">
        <v>40000000</v>
      </c>
      <c r="C10" s="32" t="s">
        <v>31</v>
      </c>
    </row>
    <row r="11" spans="1:3" ht="23.25" x14ac:dyDescent="0.35">
      <c r="A11" s="30" t="s">
        <v>32</v>
      </c>
      <c r="B11" s="31">
        <v>30000000</v>
      </c>
      <c r="C11" s="33">
        <f t="shared" ref="C11:C12" si="0">(B11/(SUM($B$9:$B$13)))</f>
        <v>0.2</v>
      </c>
    </row>
    <row r="12" spans="1:3" ht="23.25" x14ac:dyDescent="0.35">
      <c r="A12" s="30" t="s">
        <v>33</v>
      </c>
      <c r="B12" s="31">
        <v>20000000</v>
      </c>
      <c r="C12" s="32">
        <f t="shared" si="0"/>
        <v>0.13333333333333333</v>
      </c>
    </row>
    <row r="13" spans="1:3" ht="23.25" x14ac:dyDescent="0.35">
      <c r="A13" s="30" t="s">
        <v>34</v>
      </c>
      <c r="B13" s="31">
        <v>10000000</v>
      </c>
      <c r="C13" s="32">
        <f>(B13/(SUM($B$9:$B$13)))</f>
        <v>6.6666666666666666E-2</v>
      </c>
    </row>
    <row r="15" spans="1:3" ht="43.5" customHeight="1" x14ac:dyDescent="0.25">
      <c r="A15" s="34" t="s">
        <v>35</v>
      </c>
    </row>
    <row r="16" spans="1:3" ht="23.25" x14ac:dyDescent="0.35">
      <c r="A16" s="35">
        <v>12000</v>
      </c>
    </row>
    <row r="17" spans="1:11" ht="23.25" x14ac:dyDescent="0.35">
      <c r="A17" s="35">
        <v>16000</v>
      </c>
    </row>
    <row r="18" spans="1:11" ht="23.25" x14ac:dyDescent="0.35">
      <c r="A18" s="35">
        <v>24000</v>
      </c>
      <c r="E18" s="36" t="s">
        <v>36</v>
      </c>
      <c r="F18" s="36"/>
      <c r="G18" s="36"/>
      <c r="H18" s="36"/>
      <c r="I18" s="36"/>
      <c r="J18" s="36"/>
      <c r="K18" s="36"/>
    </row>
    <row r="19" spans="1:11" ht="23.25" x14ac:dyDescent="0.35">
      <c r="A19" s="35">
        <v>20000</v>
      </c>
      <c r="D19" s="27"/>
      <c r="E19" s="36" t="s">
        <v>37</v>
      </c>
      <c r="F19" s="37"/>
      <c r="G19" s="37"/>
      <c r="H19" s="37"/>
      <c r="I19" s="37"/>
    </row>
    <row r="20" spans="1:11" ht="23.25" x14ac:dyDescent="0.35">
      <c r="A20" s="35">
        <v>26000</v>
      </c>
    </row>
    <row r="21" spans="1:11" ht="23.25" x14ac:dyDescent="0.35">
      <c r="A21" s="35">
        <v>29200</v>
      </c>
    </row>
    <row r="22" spans="1:11" ht="23.25" x14ac:dyDescent="0.35">
      <c r="A22" s="35">
        <v>32400</v>
      </c>
    </row>
    <row r="23" spans="1:11" ht="23.25" x14ac:dyDescent="0.35">
      <c r="A23" s="35">
        <v>35600</v>
      </c>
    </row>
    <row r="24" spans="1:11" ht="23.25" x14ac:dyDescent="0.35">
      <c r="A24" s="35">
        <v>38800</v>
      </c>
    </row>
    <row r="25" spans="1:11" ht="23.25" x14ac:dyDescent="0.35">
      <c r="A25" s="35">
        <v>42000</v>
      </c>
    </row>
    <row r="26" spans="1:11" ht="23.25" x14ac:dyDescent="0.35">
      <c r="A26" s="35">
        <v>45200</v>
      </c>
    </row>
    <row r="27" spans="1:11" ht="23.25" x14ac:dyDescent="0.35">
      <c r="A27" s="35">
        <v>48400</v>
      </c>
    </row>
    <row r="28" spans="1:11" ht="23.25" x14ac:dyDescent="0.35">
      <c r="A28" s="35">
        <v>51600</v>
      </c>
    </row>
    <row r="29" spans="1:11" ht="23.25" x14ac:dyDescent="0.35">
      <c r="A29" s="35">
        <v>54800</v>
      </c>
    </row>
    <row r="30" spans="1:11" ht="23.25" x14ac:dyDescent="0.35">
      <c r="A30" s="35">
        <v>58000</v>
      </c>
    </row>
    <row r="31" spans="1:11" ht="23.25" x14ac:dyDescent="0.35">
      <c r="A31" s="35">
        <v>61200</v>
      </c>
    </row>
    <row r="32" spans="1:11" ht="23.25" x14ac:dyDescent="0.35">
      <c r="A32" s="35">
        <v>64400</v>
      </c>
    </row>
    <row r="33" spans="1:12" ht="23.25" x14ac:dyDescent="0.35">
      <c r="A33" s="35">
        <v>67600</v>
      </c>
    </row>
    <row r="34" spans="1:12" ht="23.25" x14ac:dyDescent="0.35">
      <c r="A34" s="35">
        <v>70800</v>
      </c>
    </row>
    <row r="35" spans="1:12" ht="23.25" x14ac:dyDescent="0.35">
      <c r="A35" s="35">
        <v>74000</v>
      </c>
    </row>
    <row r="36" spans="1:12" ht="23.25" x14ac:dyDescent="0.35">
      <c r="E36" s="36" t="s">
        <v>38</v>
      </c>
      <c r="F36" s="36"/>
      <c r="G36" s="36"/>
      <c r="H36" s="36"/>
      <c r="I36" s="36"/>
      <c r="J36" s="37"/>
      <c r="K36" s="37"/>
      <c r="L36" s="37"/>
    </row>
    <row r="37" spans="1:12" ht="23.25" x14ac:dyDescent="0.35">
      <c r="E37" s="36" t="s">
        <v>39</v>
      </c>
      <c r="F37" s="37"/>
      <c r="G37" s="37"/>
      <c r="H37" s="37"/>
    </row>
    <row r="54" spans="5:15" ht="23.25" x14ac:dyDescent="0.35">
      <c r="E54" s="36" t="s">
        <v>40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5:15" ht="23.25" x14ac:dyDescent="0.35">
      <c r="E55" s="36" t="s">
        <v>41</v>
      </c>
      <c r="F55" s="36"/>
      <c r="G55" s="36"/>
      <c r="H55" s="36"/>
      <c r="I55" s="36"/>
      <c r="J55" s="36"/>
      <c r="K55" s="37"/>
      <c r="L55" s="37"/>
      <c r="M55" s="37"/>
      <c r="N55" s="37"/>
      <c r="O55" s="3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Escalas de medición</vt:lpstr>
      <vt:lpstr>Medidas de tendencia central</vt:lpstr>
      <vt:lpstr>Medidas de dispersión</vt:lpstr>
      <vt:lpstr>T.frecuencias</vt:lpstr>
      <vt:lpstr>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VOSTRO</cp:lastModifiedBy>
  <dcterms:created xsi:type="dcterms:W3CDTF">2026-04-18T16:57:33Z</dcterms:created>
  <dcterms:modified xsi:type="dcterms:W3CDTF">2026-05-07T21:16:45Z</dcterms:modified>
</cp:coreProperties>
</file>